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R-20250146 EQUIPAMIENTO + MOBILIARIO +PEQUEÑO UTILLAJE CLINICA/03 Pliegos/01 Pre asesor legal/ANEXOS/"/>
    </mc:Choice>
  </mc:AlternateContent>
  <xr:revisionPtr revIDLastSave="382" documentId="8_{ECBE3725-364D-4C59-B008-787589C94E0A}" xr6:coauthVersionLast="47" xr6:coauthVersionMax="47" xr10:uidLastSave="{0FBAEB13-FB4D-4536-9BBA-D5C80008DD0D}"/>
  <bookViews>
    <workbookView xWindow="-108" yWindow="-108" windowWidth="23256" windowHeight="12456" xr2:uid="{131C3B76-A2CA-4672-B14C-8D235B7A169D}"/>
  </bookViews>
  <sheets>
    <sheet name="LOTE 1" sheetId="1" r:id="rId1"/>
  </sheets>
  <definedNames>
    <definedName name="_xlnm._FilterDatabase" localSheetId="0" hidden="1">'LOTE 1'!$B$9:$I$109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1" l="1"/>
  <c r="I32" i="1"/>
  <c r="I71" i="1"/>
  <c r="I29" i="1"/>
  <c r="I30" i="1"/>
  <c r="I31" i="1"/>
  <c r="I38" i="1"/>
  <c r="I37" i="1"/>
  <c r="I36" i="1"/>
  <c r="I35" i="1"/>
  <c r="I34" i="1"/>
  <c r="I55" i="1" l="1"/>
  <c r="I54" i="1"/>
  <c r="I46" i="1"/>
  <c r="I13" i="1"/>
  <c r="I11" i="1"/>
  <c r="I16" i="1"/>
  <c r="I21" i="1"/>
  <c r="I22" i="1"/>
  <c r="I40" i="1"/>
  <c r="I42" i="1"/>
  <c r="I49" i="1"/>
  <c r="I53" i="1"/>
  <c r="I61" i="1"/>
  <c r="I63" i="1"/>
  <c r="I72" i="1"/>
  <c r="I75" i="1"/>
  <c r="I84" i="1"/>
  <c r="I86" i="1"/>
  <c r="I27" i="1"/>
  <c r="I65" i="1"/>
  <c r="I89" i="1"/>
  <c r="I94" i="1"/>
  <c r="I97" i="1"/>
  <c r="I105" i="1"/>
  <c r="I108" i="1"/>
  <c r="I14" i="1"/>
  <c r="I10" i="1"/>
  <c r="I19" i="1"/>
  <c r="I20" i="1"/>
  <c r="I23" i="1"/>
  <c r="I39" i="1"/>
  <c r="I41" i="1"/>
  <c r="I48" i="1"/>
  <c r="I51" i="1"/>
  <c r="I58" i="1"/>
  <c r="I60" i="1"/>
  <c r="I69" i="1"/>
  <c r="I82" i="1"/>
  <c r="I67" i="1"/>
  <c r="I88" i="1"/>
  <c r="I91" i="1"/>
  <c r="I95" i="1"/>
  <c r="I102" i="1"/>
  <c r="I107" i="1"/>
  <c r="I17" i="1"/>
  <c r="I18" i="1"/>
  <c r="I24" i="1"/>
  <c r="I25" i="1"/>
  <c r="I12" i="1"/>
  <c r="I28" i="1"/>
  <c r="I43" i="1"/>
  <c r="I44" i="1"/>
  <c r="I45" i="1"/>
  <c r="I50" i="1"/>
  <c r="I47" i="1"/>
  <c r="I52" i="1"/>
  <c r="I56" i="1"/>
  <c r="I57" i="1"/>
  <c r="I59" i="1"/>
  <c r="I62" i="1"/>
  <c r="I68" i="1"/>
  <c r="I70" i="1"/>
  <c r="I74" i="1"/>
  <c r="I76" i="1"/>
  <c r="I77" i="1"/>
  <c r="I78" i="1"/>
  <c r="I80" i="1"/>
  <c r="I81" i="1"/>
  <c r="I79" i="1"/>
  <c r="I73" i="1"/>
  <c r="I83" i="1"/>
  <c r="I85" i="1"/>
  <c r="I26" i="1"/>
  <c r="I66" i="1"/>
  <c r="I33" i="1"/>
  <c r="I15" i="1"/>
  <c r="I90" i="1"/>
  <c r="I93" i="1"/>
  <c r="I106" i="1"/>
  <c r="I96" i="1"/>
  <c r="I99" i="1"/>
  <c r="I100" i="1"/>
  <c r="I104" i="1"/>
  <c r="I98" i="1"/>
  <c r="I103" i="1"/>
  <c r="I101" i="1"/>
  <c r="I109" i="1"/>
  <c r="I87" i="1"/>
  <c r="I92" i="1"/>
  <c r="C111" i="1" l="1"/>
</calcChain>
</file>

<file path=xl/sharedStrings.xml><?xml version="1.0" encoding="utf-8"?>
<sst xmlns="http://schemas.openxmlformats.org/spreadsheetml/2006/main" count="315" uniqueCount="217">
  <si>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</si>
  <si>
    <r>
      <t>Precio Unitario Máximo</t>
    </r>
    <r>
      <rPr>
        <sz val="12"/>
        <color rgb="FFFFFFFF"/>
        <rFont val="Calibri"/>
        <family val="2"/>
      </rPr>
      <t xml:space="preserve"> (en euros, impuesto/s indirecto/s no incluidos)</t>
    </r>
  </si>
  <si>
    <r>
      <t>Precio Ofertado por Unidad</t>
    </r>
    <r>
      <rPr>
        <sz val="12"/>
        <color rgb="FFFFFFFF"/>
        <rFont val="Calibri"/>
        <family val="2"/>
      </rPr>
      <t xml:space="preserve"> (en euros, impuesto/s indirecto/s no incluidos)</t>
    </r>
  </si>
  <si>
    <r>
      <t xml:space="preserve">Total Oferta </t>
    </r>
    <r>
      <rPr>
        <sz val="12"/>
        <color rgb="FFFFFFFF"/>
        <rFont val="Calibri"/>
        <family val="2"/>
      </rPr>
      <t>(en euros, impuesto/s indirecto/s no incluidos)</t>
    </r>
  </si>
  <si>
    <t>Importe a incluir en la casilla de Oferta Economia en la aplicación de FREMAP al presentar oferta.</t>
  </si>
  <si>
    <t>TIPO</t>
  </si>
  <si>
    <t>CÓDIGO FREMAP</t>
  </si>
  <si>
    <t>NOMBRE ARTÍCULO FREMAP</t>
  </si>
  <si>
    <t>Nº REFERENCIA FABRICANTE MARCA</t>
  </si>
  <si>
    <t xml:space="preserve">	Contratación del suministro de equipamiento y mobiliario</t>
  </si>
  <si>
    <t>01.EQUIPAMIENTO CLÍNICO</t>
  </si>
  <si>
    <t>E-01</t>
  </si>
  <si>
    <t>E-02</t>
  </si>
  <si>
    <t>E-03</t>
  </si>
  <si>
    <t>E-04</t>
  </si>
  <si>
    <t>E-05</t>
  </si>
  <si>
    <t>E-06</t>
  </si>
  <si>
    <t>E-07</t>
  </si>
  <si>
    <t>E-08</t>
  </si>
  <si>
    <t>E-09</t>
  </si>
  <si>
    <t>E-10</t>
  </si>
  <si>
    <t>E-11</t>
  </si>
  <si>
    <t>E-12</t>
  </si>
  <si>
    <t>02.MOBILIARIO CLÍNICO</t>
  </si>
  <si>
    <t>M-01</t>
  </si>
  <si>
    <t>M-02</t>
  </si>
  <si>
    <t>M-03</t>
  </si>
  <si>
    <t>M-04</t>
  </si>
  <si>
    <t>M-05</t>
  </si>
  <si>
    <t>M-06</t>
  </si>
  <si>
    <t>M-07</t>
  </si>
  <si>
    <t>M-08</t>
  </si>
  <si>
    <t>M-09</t>
  </si>
  <si>
    <t>M-10</t>
  </si>
  <si>
    <t>M-12</t>
  </si>
  <si>
    <t>M-13</t>
  </si>
  <si>
    <t>M-14</t>
  </si>
  <si>
    <t>M-15</t>
  </si>
  <si>
    <t>M-16</t>
  </si>
  <si>
    <t>M-17</t>
  </si>
  <si>
    <t>M-18</t>
  </si>
  <si>
    <t>M-19</t>
  </si>
  <si>
    <t>M-20</t>
  </si>
  <si>
    <t>M-21</t>
  </si>
  <si>
    <t>M-22</t>
  </si>
  <si>
    <t>M-23</t>
  </si>
  <si>
    <t>M-24</t>
  </si>
  <si>
    <t>03.PEQ. APARATAJE Y UTILLAJE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</si>
  <si>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</si>
  <si>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</si>
  <si>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</si>
  <si>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</si>
  <si>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</si>
  <si>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</si>
  <si>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</si>
  <si>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</si>
  <si>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</si>
  <si>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</si>
  <si>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P-11</t>
  </si>
  <si>
    <t>P-12</t>
  </si>
  <si>
    <t>P-13</t>
  </si>
  <si>
    <t>P-14</t>
  </si>
  <si>
    <t>P-15</t>
  </si>
  <si>
    <t>P-16</t>
  </si>
  <si>
    <t>P-17</t>
  </si>
  <si>
    <t>P-18</t>
  </si>
  <si>
    <t>P-19</t>
  </si>
  <si>
    <t>P-21</t>
  </si>
  <si>
    <t>04.ACCESORIOS EQUIPOS MÉDICOS</t>
  </si>
  <si>
    <t>A-02</t>
  </si>
  <si>
    <t>A-03</t>
  </si>
  <si>
    <t>A-04</t>
  </si>
  <si>
    <t>A-05</t>
  </si>
  <si>
    <t>A-06</t>
  </si>
  <si>
    <t>A-07</t>
  </si>
  <si>
    <t>A-08</t>
  </si>
  <si>
    <t>A-09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</si>
  <si>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</si>
  <si>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</si>
  <si>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</si>
  <si>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</si>
  <si>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</si>
  <si>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</si>
  <si>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</si>
  <si>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</si>
  <si>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</si>
  <si>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</si>
  <si>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</si>
  <si>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</si>
  <si>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</si>
  <si>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</si>
  <si>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CAUTERIZADOR</t>
  </si>
  <si>
    <t>ELECTROCARDIOGRAFO SIN DIAGNÓSTICO</t>
  </si>
  <si>
    <t xml:space="preserve">LARINGOSCOPIO LUZ FRIA 3 PALAS </t>
  </si>
  <si>
    <t>LUPA CON LÁMPARA</t>
  </si>
  <si>
    <t>OTOSCOPIO-OFTALMOSCOPIO (A PARED)</t>
  </si>
  <si>
    <t xml:space="preserve">PULSIOXIMETRO </t>
  </si>
  <si>
    <t xml:space="preserve">SIERRA ELECTRICA PARA ESCAYOLAS   </t>
  </si>
  <si>
    <t>BÁSCULA CON TALLÍMETRO</t>
  </si>
  <si>
    <t>BIOMBO DE TRES CUERPOS CON RUEDAS</t>
  </si>
  <si>
    <t>CAMILLA CUCHARA</t>
  </si>
  <si>
    <t xml:space="preserve">CAMILLA RECONOCIMIENTO </t>
  </si>
  <si>
    <t xml:space="preserve">CAMILLA SALA DE CURAS ÉLECTRICA </t>
  </si>
  <si>
    <t>CAMILLA SALA DE CURAS HIDRAULICA</t>
  </si>
  <si>
    <t>CAMILLA SALA DE YESOS HIDRAULICA</t>
  </si>
  <si>
    <t>CARRO DE CURAS</t>
  </si>
  <si>
    <t>CARRO DE ROPA SUCIA</t>
  </si>
  <si>
    <t xml:space="preserve">LONA CARRO ROPA SUCIA </t>
  </si>
  <si>
    <t>DECANTADOR DE YESOS 30L</t>
  </si>
  <si>
    <t>ESCABEL DOS PELDAÑOS</t>
  </si>
  <si>
    <t>ESCABEL UN PELDAÑO</t>
  </si>
  <si>
    <t xml:space="preserve">TABURETE ALTO DE POLIPIEL CON RESPALDO, REPOSAPIES Y 5 RUEDAS  PARA CLINICA Y HOSPITAL     </t>
  </si>
  <si>
    <t>TABURETE GIRATORIO CON PISTON Y 5 RUEDAS PARA CLINICA Y HOSPITAL</t>
  </si>
  <si>
    <t>TABURETE GIRATORIO CON PISTON SIN RUEDAS PARA CLINICA Y HOSPITAL</t>
  </si>
  <si>
    <t>TABURETE GIRATORIO CON PISTON, REPOSAPIES Y 5 RUEDAS PARA CLINICA Y HOSPITAL</t>
  </si>
  <si>
    <t>TABURETE GIRATORIO CON PISTON, REPOSAPIES Y SIN RUEDAS PARA CLINICA Y HOSPITAL</t>
  </si>
  <si>
    <t>VITRINA CLÍNICA 2 PUERTAS CORREDERAS</t>
  </si>
  <si>
    <t>VITRINA CLÍNICA 4 PUERTAS CORREDERAS</t>
  </si>
  <si>
    <t>VITRINA MEDICACIÓN</t>
  </si>
  <si>
    <t xml:space="preserve">BATEA RECTANGULAR (220x170x50 mm) </t>
  </si>
  <si>
    <t>BATEA RECTANGULAR (220x450x40 mm)</t>
  </si>
  <si>
    <t>BATEA RECTANGULAR (250x100x50 mm)</t>
  </si>
  <si>
    <t>CUBO DE RESIDUOS CON 50 L DE CAPACIDAD</t>
  </si>
  <si>
    <t>DEDIL SUSPENSIÓN ( CAZA MUCHACHAS)</t>
  </si>
  <si>
    <t>FONENDOSCOPIO DOBLE CAMPANA</t>
  </si>
  <si>
    <t>FONENDOSCOPIO SENCILLO</t>
  </si>
  <si>
    <t>JERINGA ORL</t>
  </si>
  <si>
    <t>MARTILLO REFLEJOS TIPO BUCK</t>
  </si>
  <si>
    <t>PALANGANA METÁLICA</t>
  </si>
  <si>
    <t xml:space="preserve">PALANGANA PLÁSTICO 30 CM </t>
  </si>
  <si>
    <t>ORINAL DE PLÁSTICO CABALLERO</t>
  </si>
  <si>
    <t>CUÑA DE PLÁSTICO FEMENINA</t>
  </si>
  <si>
    <t>REANIMADOR CON BOLSA RESERVORIO ADULTO</t>
  </si>
  <si>
    <t>REANIMADOR CON BOLSA RESERVORIO PEDIÁTRICO</t>
  </si>
  <si>
    <t xml:space="preserve">SOPORTE SUERO </t>
  </si>
  <si>
    <t xml:space="preserve">TENSIOMETRO DIGITAL </t>
  </si>
  <si>
    <t>TENSIOMETRO MANUAL</t>
  </si>
  <si>
    <t>AMPULARIO - 7 ampollas (82x101x40 mm)</t>
  </si>
  <si>
    <t>AMPULARIO - 18 ampollas pequeñas (116x120x40 mm)</t>
  </si>
  <si>
    <t>AMPULARIO - 36 ampollas pequeñas (197x120x45 mm)</t>
  </si>
  <si>
    <t>DOPPLER PORTATIL 1 SONDA 8 MhZ</t>
  </si>
  <si>
    <t>BRAZALETE ADULTOS - BRAZALETE CON CAMARA DE 1 SALIDA OBESOS 32-48 TENSIOMETRO RIESTER (MINIMUS II y III)</t>
  </si>
  <si>
    <t>BRAZALETE CON CAMARA DE 1 SALIDA 24-32 TENSIOMETRO RIESTER (MINIMUS II y III)</t>
  </si>
  <si>
    <t>BRAZALETE CON CAMARA DE 1 SALIDA 22-42 TENSIOMETRO DIGITAL OMRON (M2 y M3 CONFORT)</t>
  </si>
  <si>
    <t>CABLE PACIENTE ECG CARDIOLINE AR1200/AR2100/ECG200/ECG200S</t>
  </si>
  <si>
    <t>CABLE PACIENTE ELECTROCARDIOGRAFOS OFERTADOS</t>
  </si>
  <si>
    <t>ELECTRODOS PERIFÉRICOS PINZA AG/AGC (4 Unidades)</t>
  </si>
  <si>
    <t xml:space="preserve">ELECTRODOS VENTOSA AG/AGC (6 Unidades) </t>
  </si>
  <si>
    <t>JUEGO CONECTORES (10 Unidades)</t>
  </si>
  <si>
    <t>FILTRO PARA ASPIRADOR ASKIR 230</t>
  </si>
  <si>
    <t>FILTRO PARA ASPIRADOR OFERTADO</t>
  </si>
  <si>
    <t xml:space="preserve">HOJA SIERRA ESCAYOLA 50 MM LAWTON </t>
  </si>
  <si>
    <t>HOJA SIERRA ESCAYOLA FIBRA VIDRIO 50 MM COMPATIBLES CON NUESTRAS SIERRAS</t>
  </si>
  <si>
    <t xml:space="preserve">HOJA DE TITANIO DE 50mm PARA SIERRA DE ESCAYOLA HEBU </t>
  </si>
  <si>
    <t>HOJA SIERRA ESCAYOLA 65 MM COMPATIBLES CON NUESTRAS SIERRAS</t>
  </si>
  <si>
    <t>HOJA SIERRA ESCAYOLA FIBRA VIDRIO 65 MM COMPATIBLES CON NUESTRAS SIERRAS</t>
  </si>
  <si>
    <t>HOJA SIERRA ESCAYOLA FIBRA VIDRIO 65 MM EQUIPO OFERTADO</t>
  </si>
  <si>
    <t>PORTA ROLLOS MESA RECONOCIMIENTO</t>
  </si>
  <si>
    <t>PUNTA CAUTERIZADOR OFERTADO ANGULADA L</t>
  </si>
  <si>
    <t>PUNTA CAUTERIZADOR OFERTADO RECTA A</t>
  </si>
  <si>
    <t>ADAPTADOR CONOS PARA OTOSCOPIO RIESTER SCOPE L1</t>
  </si>
  <si>
    <t>ASPIRADOR QUIRÚRGICO</t>
  </si>
  <si>
    <t>TABLA CORTA RCP</t>
  </si>
  <si>
    <t>HOJA SIERRA ESCAYOLA 50 MM EQUIPO OFERTADO (E-12)</t>
  </si>
  <si>
    <t>HOJA SIERRA ESCAYOLA FIBRA VIDRIO 50 MM EQUIPO OFERTADO (E-12)</t>
  </si>
  <si>
    <t>HOJA SIERRA ESCAYOLA 65 MM EQUIPO OFERTADO (E-12)</t>
  </si>
  <si>
    <t>ANEXO I. OFERTA ECONÓMICA LOTE 1</t>
  </si>
  <si>
    <t>Contratación del suministro de equipamiento y mobiliario y pequeño utillaje clínico para los Centros Sanitarios de FREMAP, Mutua Colaboradora con la Seguridad Social Nº 61</t>
  </si>
  <si>
    <t>Unidades estimadas para la duración del contrato (36 meses)</t>
  </si>
  <si>
    <t>Mesa de madera para el tratamiento de manos</t>
  </si>
  <si>
    <t>ASPIRADOR QUIRÚRGICO ALTAS PRESTACIONES, solo para Hospitales</t>
  </si>
  <si>
    <t xml:space="preserve">ELECTROCARDIOGRAFO CON DIAGNÓSTICO, solo para Hospitales </t>
  </si>
  <si>
    <t>LAMPARA DE CIRUGÍA MENOR Y EXPLORACIÓN AVANZADA - desplazamiento mediante pie rodante y anclajes para techo y paerd</t>
  </si>
  <si>
    <t>OFTALMOSCOPIO DE BOLSILLO, solo para Hospitales</t>
  </si>
  <si>
    <t>OTOSCOPIO DE BOLSILLO, solo para Hospitales</t>
  </si>
  <si>
    <t>BÁSCULA SIN TALLÍMETRO</t>
  </si>
  <si>
    <t>E-13</t>
  </si>
  <si>
    <t>E-14</t>
  </si>
  <si>
    <t>E-15</t>
  </si>
  <si>
    <t>E-16</t>
  </si>
  <si>
    <t>MESA AUXILIAR CON CAJÓN, DOS ESTANTES Y SIN BARANDILLA CON FRENO</t>
  </si>
  <si>
    <t>MESA AUXILIAR DOS ESTANTES (SIN BARANDILLA O CON 3 BARANDILLAS EN BANDEJA SUPERIOR) CON FRENO</t>
  </si>
  <si>
    <t>MESA AUXILIAR TIPO MAYO CON FRENO</t>
  </si>
  <si>
    <t>SOPORTE DE BRAZO PARA EXTRACCIÓN DE SANGRE CON 5 PUNTOS DE APOYO</t>
  </si>
  <si>
    <t>CAJETINES DE PLASTICO PARA PONER EN PARED con 2 cajones basculantes. Dimensiones: 600x305x350h mm o equivalente</t>
  </si>
  <si>
    <t>CAJETINES DE PLASTICO PARA PONER EN PARED con 3 cajones basculantes. Dimensiones: 600x200x240h mm o equivalente</t>
  </si>
  <si>
    <t>CAJETINES DE PLASTICO PARA PONER EN PARED con 4 cajones basculantes. Dimensiones: 600x170x206h mm o equivalente</t>
  </si>
  <si>
    <t>CAJETINES DE PLASTICO PARA PONER EN PARED con 5 cajones basculantes. Dimensiones: 600x133x164h mm o equivalente</t>
  </si>
  <si>
    <t>CAJETINES DE PLASTICO PARA PONER EN PARED con 6 cajones basculantes. Dimensiones: 600x91x112h mm o equivalente</t>
  </si>
  <si>
    <t>CAJETINES DE PLASTICO PARA PONER EN PARED con 9 cajones basculantes. Dimensiones: 600x51x77h mm o equivalente</t>
  </si>
  <si>
    <t>M-25</t>
  </si>
  <si>
    <t>M-26</t>
  </si>
  <si>
    <t>M-27</t>
  </si>
  <si>
    <t>M-28</t>
  </si>
  <si>
    <t>M-29</t>
  </si>
  <si>
    <t>M-30</t>
  </si>
  <si>
    <t>M-31</t>
  </si>
  <si>
    <t>M-32</t>
  </si>
  <si>
    <t>M-33</t>
  </si>
  <si>
    <t>M-34</t>
  </si>
  <si>
    <t>M-35</t>
  </si>
  <si>
    <t>CUBO DE RESIDUOS CON 30 L DE CAPACIDAD</t>
  </si>
  <si>
    <t>A-01</t>
  </si>
  <si>
    <t>M-11</t>
  </si>
  <si>
    <t>P-20</t>
  </si>
  <si>
    <t>P-22</t>
  </si>
  <si>
    <t>Congelador (incluida la retirada del equipo anterior)</t>
  </si>
  <si>
    <t>Nevera (incluida retirada equipo anterior)</t>
  </si>
  <si>
    <t>CAJA PLÁSTICA DE ALMACENAJE CON ABERTURA FRONTAL. Dimensiones: 240X150X130h mm o similiar color AZUL</t>
  </si>
  <si>
    <t>CAJA PLÁSTICA DE ALMACENAJE CON ABERTURA FRONTAL. Dimensiones: 490X300X180h mm o similar color AZUL</t>
  </si>
  <si>
    <t>CAJA PLÁSTICA DE ALMACENAJE CON ABERTURA FRONTAL. Dimensiones: 160x105x75h mm o similar color AZUL</t>
  </si>
  <si>
    <t>CAJA PLÁSTICA DE ALMACENAJE CON ABERTURA FRONTAL. Dimensiones: 500x310x300h mm o similar color AZUL</t>
  </si>
  <si>
    <t>M-36</t>
  </si>
  <si>
    <r>
      <t xml:space="preserve">Precio Total Oferta en € </t>
    </r>
    <r>
      <rPr>
        <sz val="12"/>
        <color theme="0"/>
        <rFont val="Calibri"/>
        <family val="2"/>
      </rPr>
      <t>(impuesto/s indirecto/s no incluido/s)</t>
    </r>
  </si>
  <si>
    <t>M-37</t>
  </si>
  <si>
    <t>TABURETE DE PLIPIEL CON RESPALDO, REPOSAPIÉS Y SIN RUEDAS PARA CLÍNICA Y HOSPITAL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</si>
  <si>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equipamiento y mobiliario y pequeño utillaje clínico para los Centros Sanitarios de FREMAP, Mutua Colaboradora con la Seguridad Social nº 61 (LICT/99/159/2025/0146)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</si>
</sst>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sz val="11"/>
      <color theme="1"/>
      <name val="Calibri"/>
      <family val="2"/>
    </font>
    <font>
      <b/>
      <i/>
      <u/>
      <sz val="11"/>
      <color rgb="FFFF0000"/>
      <name val="Calibri"/>
      <family val="2"/>
    </font>
    <font>
      <sz val="10"/>
      <color rgb="FF000000"/>
      <name val="Segoe UI"/>
      <family val="2"/>
    </font>
    <font>
      <sz val="8"/>
      <name val="Calibri"/>
      <family val="2"/>
      <scheme val="minor"/>
    </font>
    <font>
      <b/>
      <i/>
      <u/>
      <sz val="12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32">
    <xf numFmtId="0" fontId="0" fillId="0" borderId="0" xfId="0"/>
    <xf numFmtId="0" fontId="10" fillId="4" borderId="2" xfId="2" applyFont="1" applyFill="1" applyBorder="1" applyAlignment="1">
      <alignment horizontal="center" vertical="center" wrapText="1"/>
    </xf>
    <xf numFmtId="164" fontId="10" fillId="4" borderId="4" xfId="2" applyNumberFormat="1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 wrapText="1"/>
    </xf>
    <xf numFmtId="4" fontId="10" fillId="4" borderId="5" xfId="2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Protection="1"/>
    <xf numFmtId="165" fontId="0" fillId="0" borderId="10" xfId="1" applyNumberFormat="1" applyFont="1" applyBorder="1" applyAlignment="1">
      <alignment horizontal="center" vertical="center"/>
    </xf>
    <xf numFmtId="165" fontId="0" fillId="6" borderId="10" xfId="1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 wrapText="1"/>
    </xf>
    <xf numFmtId="165" fontId="12" fillId="5" borderId="12" xfId="1" applyNumberFormat="1" applyFont="1" applyFill="1" applyBorder="1" applyAlignment="1" applyProtection="1">
      <alignment horizontal="center" vertical="center" wrapText="1"/>
    </xf>
    <xf numFmtId="165" fontId="12" fillId="5" borderId="11" xfId="1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165" fontId="17" fillId="7" borderId="1" xfId="1" applyNumberFormat="1" applyFont="1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Border="1" applyAlignment="1">
      <alignment horizontal="center" vertical="center"/>
    </xf>
    <xf numFmtId="165" fontId="17" fillId="7" borderId="10" xfId="1" applyNumberFormat="1" applyFont="1" applyFill="1" applyBorder="1" applyAlignment="1" applyProtection="1">
      <alignment horizontal="center" vertical="center"/>
      <protection locked="0"/>
    </xf>
    <xf numFmtId="165" fontId="0" fillId="0" borderId="10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0" fillId="6" borderId="1" xfId="1" applyNumberFormat="1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0" fontId="8" fillId="3" borderId="8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DA5F61EE-D732-4F59-8F6C-696F59556476}"/>
  </cellStyles>
  <dxfs count="2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2340-E211-40FA-BC7C-FE5CE697A260}">
  <dimension ref="B1:I112"/>
  <sheetViews>
    <sheetView showGridLines="0" tabSelected="1" zoomScale="70" zoomScaleNormal="70" workbookViewId="0">
      <selection activeCell="H10" sqref="H10"/>
    </sheetView>
  </sheetViews>
  <sheetFormatPr baseColWidth="10" defaultRowHeight="14.4" x14ac:dyDescent="0.3"/>
  <cols>
    <col min="2" max="2" width="38.21875" customWidth="1"/>
    <col min="3" max="3" width="30.77734375" customWidth="1"/>
    <col min="4" max="5" width="40.77734375" customWidth="1"/>
    <col min="6" max="6" width="28.21875" customWidth="1"/>
    <col min="7" max="7" width="26.5546875" customWidth="1"/>
    <col min="8" max="8" width="29.5546875" customWidth="1"/>
    <col min="9" max="9" width="28" customWidth="1"/>
  </cols>
  <sheetData>
    <row r="1" spans="2:9" ht="23.1" customHeight="1" x14ac:dyDescent="0.3">
      <c r="B1" s="30" t="s">
        <v>166</v>
      </c>
      <c r="C1" s="30"/>
      <c r="D1" s="30"/>
      <c r="E1" s="30"/>
      <c r="F1" s="30"/>
      <c r="G1" s="30"/>
      <c r="H1" s="30"/>
      <c r="I1" s="30"/>
    </row>
    <row r="2" spans="2:9" ht="50.1" customHeight="1" x14ac:dyDescent="0.3">
      <c r="B2" s="30" t="s">
        <v>167</v>
      </c>
      <c r="C2" s="30"/>
      <c r="D2" s="30"/>
      <c r="E2" s="30"/>
      <c r="F2" s="30"/>
      <c r="G2" s="30"/>
      <c r="H2" s="30"/>
      <c r="I2" s="30"/>
    </row>
    <row r="4" spans="2:9" ht="32.25" customHeight="1" x14ac:dyDescent="0.3">
      <c r="B4" s="25" t="s">
        <v>0</v>
      </c>
      <c r="C4" s="25"/>
      <c r="D4" s="25"/>
      <c r="E4" s="25"/>
      <c r="F4" s="25"/>
      <c r="G4" s="25"/>
      <c r="H4" s="25"/>
      <c r="I4" s="25"/>
    </row>
    <row r="5" spans="2:9" ht="15" thickBot="1" x14ac:dyDescent="0.35"/>
    <row r="6" spans="2:9" ht="83.25" customHeight="1" thickBot="1" x14ac:dyDescent="0.35">
      <c r="B6" s="26" t="s">
        <v>216</v>
      </c>
      <c r="C6" s="27"/>
      <c r="D6" s="27"/>
      <c r="E6" s="27"/>
      <c r="F6" s="28"/>
      <c r="G6" s="28"/>
      <c r="H6" s="28"/>
      <c r="I6" s="29"/>
    </row>
    <row r="7" spans="2:9" ht="15" thickBot="1" x14ac:dyDescent="0.35"/>
    <row r="8" spans="2:9" ht="21.6" thickBot="1" x14ac:dyDescent="0.45">
      <c r="B8" s="22" t="s">
        <v>9</v>
      </c>
      <c r="C8" s="23"/>
      <c r="D8" s="23"/>
      <c r="E8" s="23"/>
      <c r="F8" s="23"/>
      <c r="G8" s="23"/>
      <c r="H8" s="23"/>
      <c r="I8" s="24"/>
    </row>
    <row r="9" spans="2:9" ht="69" customHeight="1" thickBot="1" x14ac:dyDescent="0.35">
      <c r="B9" s="1" t="s">
        <v>5</v>
      </c>
      <c r="C9" s="2" t="s">
        <v>6</v>
      </c>
      <c r="D9" s="2" t="s">
        <v>7</v>
      </c>
      <c r="E9" s="2" t="s">
        <v>8</v>
      </c>
      <c r="F9" s="3" t="s">
        <v>168</v>
      </c>
      <c r="G9" s="2" t="s">
        <v>1</v>
      </c>
      <c r="H9" s="2" t="s">
        <v>2</v>
      </c>
      <c r="I9" s="4" t="s">
        <v>3</v>
      </c>
    </row>
    <row r="10" spans="2:9" ht="60.6" customHeight="1" thickBot="1" x14ac:dyDescent="0.35">
      <c r="B10" s="10" t="s">
        <v>10</v>
      </c>
      <c r="C10" s="10" t="s">
        <v>11</v>
      </c>
      <c r="D10" s="13" t="s">
        <v>161</v>
      </c>
      <c r="E10" s="16"/>
      <c r="F10" s="5">
        <v>24</v>
      </c>
      <c r="G10" s="8">
        <v>300</v>
      </c>
      <c r="H10" s="9"/>
      <c r="I10" s="12" t="str">
        <f t="shared" ref="I10:I41" si="0">IF(AND(H10*100=INT(H10*100),H10&gt;0,H10&lt;=G10),F10*H10,"Oferta Incompleta.Algún precio negativo o igual a cero.")</f>
        <v>Oferta Incompleta.Algún precio negativo o igual a cero.</v>
      </c>
    </row>
    <row r="11" spans="2:9" ht="60.6" customHeight="1" thickBot="1" x14ac:dyDescent="0.35">
      <c r="B11" s="10" t="s">
        <v>10</v>
      </c>
      <c r="C11" s="10" t="s">
        <v>12</v>
      </c>
      <c r="D11" s="13" t="s">
        <v>170</v>
      </c>
      <c r="E11" s="16"/>
      <c r="F11" s="5">
        <v>6</v>
      </c>
      <c r="G11" s="8">
        <v>3975</v>
      </c>
      <c r="H11" s="9"/>
      <c r="I11" s="12" t="str">
        <f t="shared" si="0"/>
        <v>Oferta Incompleta.Algún precio negativo o igual a cero.</v>
      </c>
    </row>
    <row r="12" spans="2:9" ht="60.6" customHeight="1" thickBot="1" x14ac:dyDescent="0.35">
      <c r="B12" s="10" t="s">
        <v>10</v>
      </c>
      <c r="C12" s="10" t="s">
        <v>178</v>
      </c>
      <c r="D12" s="13" t="s">
        <v>98</v>
      </c>
      <c r="E12" s="16"/>
      <c r="F12" s="5">
        <v>5</v>
      </c>
      <c r="G12" s="8">
        <v>678</v>
      </c>
      <c r="H12" s="9"/>
      <c r="I12" s="12" t="str">
        <f t="shared" si="0"/>
        <v>Oferta Incompleta.Algún precio negativo o igual a cero.</v>
      </c>
    </row>
    <row r="13" spans="2:9" ht="60.6" customHeight="1" thickBot="1" x14ac:dyDescent="0.35">
      <c r="B13" s="10" t="s">
        <v>10</v>
      </c>
      <c r="C13" s="10" t="s">
        <v>179</v>
      </c>
      <c r="D13" s="13" t="s">
        <v>175</v>
      </c>
      <c r="E13" s="16"/>
      <c r="F13" s="5">
        <v>20</v>
      </c>
      <c r="G13" s="8">
        <v>90</v>
      </c>
      <c r="H13" s="9"/>
      <c r="I13" s="12" t="str">
        <f t="shared" si="0"/>
        <v>Oferta Incompleta.Algún precio negativo o igual a cero.</v>
      </c>
    </row>
    <row r="14" spans="2:9" ht="75" customHeight="1" thickBot="1" x14ac:dyDescent="0.35">
      <c r="B14" s="10" t="s">
        <v>10</v>
      </c>
      <c r="C14" s="10" t="s">
        <v>13</v>
      </c>
      <c r="D14" s="13" t="s">
        <v>91</v>
      </c>
      <c r="E14" s="16"/>
      <c r="F14" s="5">
        <v>38</v>
      </c>
      <c r="G14" s="8">
        <v>185</v>
      </c>
      <c r="H14" s="9"/>
      <c r="I14" s="12" t="str">
        <f t="shared" si="0"/>
        <v>Oferta Incompleta.Algún precio negativo o igual a cero.</v>
      </c>
    </row>
    <row r="15" spans="2:9" ht="60.6" customHeight="1" thickBot="1" x14ac:dyDescent="0.35">
      <c r="B15" s="10" t="s">
        <v>10</v>
      </c>
      <c r="C15" s="10" t="s">
        <v>179</v>
      </c>
      <c r="D15" s="13" t="s">
        <v>140</v>
      </c>
      <c r="E15" s="16"/>
      <c r="F15" s="5">
        <v>2</v>
      </c>
      <c r="G15" s="8">
        <v>142</v>
      </c>
      <c r="H15" s="9"/>
      <c r="I15" s="12" t="str">
        <f t="shared" si="0"/>
        <v>Oferta Incompleta.Algún precio negativo o igual a cero.</v>
      </c>
    </row>
    <row r="16" spans="2:9" ht="60.6" customHeight="1" thickBot="1" x14ac:dyDescent="0.35">
      <c r="B16" s="10" t="s">
        <v>10</v>
      </c>
      <c r="C16" s="10" t="s">
        <v>14</v>
      </c>
      <c r="D16" s="13" t="s">
        <v>171</v>
      </c>
      <c r="E16" s="16"/>
      <c r="F16" s="5">
        <v>10</v>
      </c>
      <c r="G16" s="8">
        <v>2586</v>
      </c>
      <c r="H16" s="9"/>
      <c r="I16" s="12" t="str">
        <f t="shared" si="0"/>
        <v>Oferta Incompleta.Algún precio negativo o igual a cero.</v>
      </c>
    </row>
    <row r="17" spans="2:9" ht="60.6" customHeight="1" thickBot="1" x14ac:dyDescent="0.35">
      <c r="B17" s="10" t="s">
        <v>10</v>
      </c>
      <c r="C17" s="10" t="s">
        <v>15</v>
      </c>
      <c r="D17" s="13" t="s">
        <v>92</v>
      </c>
      <c r="E17" s="16"/>
      <c r="F17" s="5">
        <v>50</v>
      </c>
      <c r="G17" s="8">
        <v>1539</v>
      </c>
      <c r="H17" s="9"/>
      <c r="I17" s="12" t="str">
        <f t="shared" si="0"/>
        <v>Oferta Incompleta.Algún precio negativo o igual a cero.</v>
      </c>
    </row>
    <row r="18" spans="2:9" ht="60.6" customHeight="1" thickBot="1" x14ac:dyDescent="0.35">
      <c r="B18" s="10" t="s">
        <v>10</v>
      </c>
      <c r="C18" s="10" t="s">
        <v>16</v>
      </c>
      <c r="D18" s="13" t="s">
        <v>172</v>
      </c>
      <c r="E18" s="16"/>
      <c r="F18" s="5">
        <v>32</v>
      </c>
      <c r="G18" s="8">
        <v>2724</v>
      </c>
      <c r="H18" s="9"/>
      <c r="I18" s="12" t="str">
        <f t="shared" si="0"/>
        <v>Oferta Incompleta.Algún precio negativo o igual a cero.</v>
      </c>
    </row>
    <row r="19" spans="2:9" ht="60.6" customHeight="1" thickBot="1" x14ac:dyDescent="0.35">
      <c r="B19" s="10" t="s">
        <v>10</v>
      </c>
      <c r="C19" s="10" t="s">
        <v>17</v>
      </c>
      <c r="D19" s="13" t="s">
        <v>93</v>
      </c>
      <c r="E19" s="16"/>
      <c r="F19" s="5">
        <v>15</v>
      </c>
      <c r="G19" s="8">
        <v>280</v>
      </c>
      <c r="H19" s="9"/>
      <c r="I19" s="12" t="str">
        <f t="shared" si="0"/>
        <v>Oferta Incompleta.Algún precio negativo o igual a cero.</v>
      </c>
    </row>
    <row r="20" spans="2:9" ht="60.6" customHeight="1" thickBot="1" x14ac:dyDescent="0.35">
      <c r="B20" s="10" t="s">
        <v>10</v>
      </c>
      <c r="C20" s="10" t="s">
        <v>18</v>
      </c>
      <c r="D20" s="13" t="s">
        <v>94</v>
      </c>
      <c r="E20" s="16"/>
      <c r="F20" s="5">
        <v>20</v>
      </c>
      <c r="G20" s="8">
        <v>210</v>
      </c>
      <c r="H20" s="9"/>
      <c r="I20" s="12" t="str">
        <f t="shared" si="0"/>
        <v>Oferta Incompleta.Algún precio negativo o igual a cero.</v>
      </c>
    </row>
    <row r="21" spans="2:9" ht="60.6" customHeight="1" thickBot="1" x14ac:dyDescent="0.35">
      <c r="B21" s="10" t="s">
        <v>10</v>
      </c>
      <c r="C21" s="10" t="s">
        <v>19</v>
      </c>
      <c r="D21" s="13" t="s">
        <v>173</v>
      </c>
      <c r="E21" s="16"/>
      <c r="F21" s="5">
        <v>5</v>
      </c>
      <c r="G21" s="8">
        <v>304</v>
      </c>
      <c r="H21" s="9"/>
      <c r="I21" s="12" t="str">
        <f t="shared" si="0"/>
        <v>Oferta Incompleta.Algún precio negativo o igual a cero.</v>
      </c>
    </row>
    <row r="22" spans="2:9" ht="60.6" customHeight="1" thickBot="1" x14ac:dyDescent="0.35">
      <c r="B22" s="10" t="s">
        <v>10</v>
      </c>
      <c r="C22" s="10" t="s">
        <v>20</v>
      </c>
      <c r="D22" s="13" t="s">
        <v>174</v>
      </c>
      <c r="E22" s="16"/>
      <c r="F22" s="5">
        <v>8</v>
      </c>
      <c r="G22" s="8">
        <v>175</v>
      </c>
      <c r="H22" s="9"/>
      <c r="I22" s="12" t="str">
        <f t="shared" si="0"/>
        <v>Oferta Incompleta.Algún precio negativo o igual a cero.</v>
      </c>
    </row>
    <row r="23" spans="2:9" ht="60.6" customHeight="1" thickBot="1" x14ac:dyDescent="0.35">
      <c r="B23" s="10" t="s">
        <v>10</v>
      </c>
      <c r="C23" s="10" t="s">
        <v>21</v>
      </c>
      <c r="D23" s="13" t="s">
        <v>95</v>
      </c>
      <c r="E23" s="16"/>
      <c r="F23" s="5">
        <v>20</v>
      </c>
      <c r="G23" s="8">
        <v>720</v>
      </c>
      <c r="H23" s="9"/>
      <c r="I23" s="12" t="str">
        <f t="shared" si="0"/>
        <v>Oferta Incompleta.Algún precio negativo o igual a cero.</v>
      </c>
    </row>
    <row r="24" spans="2:9" ht="60.6" customHeight="1" thickBot="1" x14ac:dyDescent="0.35">
      <c r="B24" s="10" t="s">
        <v>10</v>
      </c>
      <c r="C24" s="10" t="s">
        <v>22</v>
      </c>
      <c r="D24" s="13" t="s">
        <v>96</v>
      </c>
      <c r="E24" s="16"/>
      <c r="F24" s="5">
        <v>115</v>
      </c>
      <c r="G24" s="8">
        <v>51</v>
      </c>
      <c r="H24" s="9"/>
      <c r="I24" s="12" t="str">
        <f t="shared" si="0"/>
        <v>Oferta Incompleta.Algún precio negativo o igual a cero.</v>
      </c>
    </row>
    <row r="25" spans="2:9" ht="60.6" customHeight="1" thickBot="1" x14ac:dyDescent="0.35">
      <c r="B25" s="10" t="s">
        <v>10</v>
      </c>
      <c r="C25" s="10" t="s">
        <v>176</v>
      </c>
      <c r="D25" s="13" t="s">
        <v>97</v>
      </c>
      <c r="E25" s="16"/>
      <c r="F25" s="5">
        <v>8</v>
      </c>
      <c r="G25" s="8">
        <v>595</v>
      </c>
      <c r="H25" s="9"/>
      <c r="I25" s="12" t="str">
        <f t="shared" si="0"/>
        <v>Oferta Incompleta.Algún precio negativo o igual a cero.</v>
      </c>
    </row>
    <row r="26" spans="2:9" ht="60.6" customHeight="1" thickBot="1" x14ac:dyDescent="0.35">
      <c r="B26" s="10" t="s">
        <v>10</v>
      </c>
      <c r="C26" s="10" t="s">
        <v>177</v>
      </c>
      <c r="D26" s="13" t="s">
        <v>135</v>
      </c>
      <c r="E26" s="16"/>
      <c r="F26" s="5">
        <v>68</v>
      </c>
      <c r="G26" s="8">
        <v>72</v>
      </c>
      <c r="H26" s="9"/>
      <c r="I26" s="12" t="str">
        <f t="shared" si="0"/>
        <v>Oferta Incompleta.Algún precio negativo o igual a cero.</v>
      </c>
    </row>
    <row r="27" spans="2:9" ht="60.6" customHeight="1" thickBot="1" x14ac:dyDescent="0.35">
      <c r="B27" s="10" t="s">
        <v>10</v>
      </c>
      <c r="C27" s="10" t="s">
        <v>178</v>
      </c>
      <c r="D27" s="13" t="s">
        <v>136</v>
      </c>
      <c r="E27" s="16"/>
      <c r="F27" s="5">
        <v>34</v>
      </c>
      <c r="G27" s="8">
        <v>79</v>
      </c>
      <c r="H27" s="9"/>
      <c r="I27" s="12" t="str">
        <f t="shared" si="0"/>
        <v>Oferta Incompleta.Algún precio negativo o igual a cero.</v>
      </c>
    </row>
    <row r="28" spans="2:9" ht="60.6" customHeight="1" thickBot="1" x14ac:dyDescent="0.35">
      <c r="B28" s="10" t="s">
        <v>23</v>
      </c>
      <c r="C28" s="10" t="s">
        <v>24</v>
      </c>
      <c r="D28" s="13" t="s">
        <v>99</v>
      </c>
      <c r="E28" s="16"/>
      <c r="F28" s="5">
        <v>2</v>
      </c>
      <c r="G28" s="17">
        <v>280</v>
      </c>
      <c r="H28" s="21"/>
      <c r="I28" s="12" t="str">
        <f t="shared" si="0"/>
        <v>Oferta Incompleta.Algún precio negativo o igual a cero.</v>
      </c>
    </row>
    <row r="29" spans="2:9" ht="60.6" customHeight="1" thickBot="1" x14ac:dyDescent="0.35">
      <c r="B29" s="10" t="s">
        <v>23</v>
      </c>
      <c r="C29" s="10" t="s">
        <v>32</v>
      </c>
      <c r="D29" s="13" t="s">
        <v>210</v>
      </c>
      <c r="E29" s="16"/>
      <c r="F29" s="5">
        <v>75</v>
      </c>
      <c r="G29" s="8">
        <v>0.94</v>
      </c>
      <c r="H29" s="9"/>
      <c r="I29" s="12" t="str">
        <f t="shared" si="0"/>
        <v>Oferta Incompleta.Algún precio negativo o igual a cero.</v>
      </c>
    </row>
    <row r="30" spans="2:9" ht="60.6" customHeight="1" thickBot="1" x14ac:dyDescent="0.35">
      <c r="B30" s="10" t="s">
        <v>23</v>
      </c>
      <c r="C30" s="10" t="s">
        <v>31</v>
      </c>
      <c r="D30" s="13" t="s">
        <v>208</v>
      </c>
      <c r="E30" s="16"/>
      <c r="F30" s="5">
        <v>75</v>
      </c>
      <c r="G30" s="8">
        <v>3.01</v>
      </c>
      <c r="H30" s="21"/>
      <c r="I30" s="12" t="str">
        <f t="shared" si="0"/>
        <v>Oferta Incompleta.Algún precio negativo o igual a cero.</v>
      </c>
    </row>
    <row r="31" spans="2:9" ht="60.6" customHeight="1" thickBot="1" x14ac:dyDescent="0.35">
      <c r="B31" s="10" t="s">
        <v>23</v>
      </c>
      <c r="C31" s="10" t="s">
        <v>33</v>
      </c>
      <c r="D31" s="13" t="s">
        <v>209</v>
      </c>
      <c r="E31" s="16"/>
      <c r="F31" s="5">
        <v>75</v>
      </c>
      <c r="G31" s="8">
        <v>11.7</v>
      </c>
      <c r="H31" s="9"/>
      <c r="I31" s="12" t="str">
        <f t="shared" si="0"/>
        <v>Oferta Incompleta.Algún precio negativo o igual a cero.</v>
      </c>
    </row>
    <row r="32" spans="2:9" ht="60.6" customHeight="1" thickBot="1" x14ac:dyDescent="0.35">
      <c r="B32" s="10" t="s">
        <v>23</v>
      </c>
      <c r="C32" s="10" t="s">
        <v>203</v>
      </c>
      <c r="D32" s="13" t="s">
        <v>211</v>
      </c>
      <c r="E32" s="16"/>
      <c r="F32" s="5">
        <v>50</v>
      </c>
      <c r="G32" s="8">
        <v>13.72</v>
      </c>
      <c r="H32" s="21"/>
      <c r="I32" s="12" t="str">
        <f t="shared" si="0"/>
        <v>Oferta Incompleta.Algún precio negativo o igual a cero.</v>
      </c>
    </row>
    <row r="33" spans="2:9" ht="60.6" customHeight="1" thickBot="1" x14ac:dyDescent="0.35">
      <c r="B33" s="10" t="s">
        <v>23</v>
      </c>
      <c r="C33" s="10" t="s">
        <v>25</v>
      </c>
      <c r="D33" s="13" t="s">
        <v>184</v>
      </c>
      <c r="E33" s="16"/>
      <c r="F33" s="5">
        <v>16</v>
      </c>
      <c r="G33" s="8">
        <v>125</v>
      </c>
      <c r="H33" s="9"/>
      <c r="I33" s="12" t="str">
        <f t="shared" si="0"/>
        <v>Oferta Incompleta.Algún precio negativo o igual a cero.</v>
      </c>
    </row>
    <row r="34" spans="2:9" ht="60.6" customHeight="1" thickBot="1" x14ac:dyDescent="0.35">
      <c r="B34" s="10" t="s">
        <v>23</v>
      </c>
      <c r="C34" s="10" t="s">
        <v>26</v>
      </c>
      <c r="D34" s="13" t="s">
        <v>185</v>
      </c>
      <c r="E34" s="16"/>
      <c r="F34" s="5">
        <v>10</v>
      </c>
      <c r="G34" s="8">
        <v>35</v>
      </c>
      <c r="H34" s="9"/>
      <c r="I34" s="12" t="str">
        <f t="shared" si="0"/>
        <v>Oferta Incompleta.Algún precio negativo o igual a cero.</v>
      </c>
    </row>
    <row r="35" spans="2:9" ht="60.6" customHeight="1" thickBot="1" x14ac:dyDescent="0.35">
      <c r="B35" s="10" t="s">
        <v>23</v>
      </c>
      <c r="C35" s="10" t="s">
        <v>27</v>
      </c>
      <c r="D35" s="13" t="s">
        <v>186</v>
      </c>
      <c r="E35" s="16"/>
      <c r="F35" s="5">
        <v>30</v>
      </c>
      <c r="G35" s="8">
        <v>42</v>
      </c>
      <c r="H35" s="9"/>
      <c r="I35" s="12" t="str">
        <f t="shared" si="0"/>
        <v>Oferta Incompleta.Algún precio negativo o igual a cero.</v>
      </c>
    </row>
    <row r="36" spans="2:9" ht="60.6" customHeight="1" thickBot="1" x14ac:dyDescent="0.35">
      <c r="B36" s="10" t="s">
        <v>23</v>
      </c>
      <c r="C36" s="10" t="s">
        <v>28</v>
      </c>
      <c r="D36" s="13" t="s">
        <v>187</v>
      </c>
      <c r="E36" s="16"/>
      <c r="F36" s="5">
        <v>18</v>
      </c>
      <c r="G36" s="8">
        <v>30</v>
      </c>
      <c r="H36" s="9"/>
      <c r="I36" s="12" t="str">
        <f t="shared" si="0"/>
        <v>Oferta Incompleta.Algún precio negativo o igual a cero.</v>
      </c>
    </row>
    <row r="37" spans="2:9" ht="60.6" customHeight="1" thickBot="1" x14ac:dyDescent="0.35">
      <c r="B37" s="10" t="s">
        <v>23</v>
      </c>
      <c r="C37" s="10" t="s">
        <v>29</v>
      </c>
      <c r="D37" s="13" t="s">
        <v>188</v>
      </c>
      <c r="E37" s="16"/>
      <c r="F37" s="5">
        <v>10</v>
      </c>
      <c r="G37" s="8">
        <v>20</v>
      </c>
      <c r="H37" s="9"/>
      <c r="I37" s="12" t="str">
        <f t="shared" si="0"/>
        <v>Oferta Incompleta.Algún precio negativo o igual a cero.</v>
      </c>
    </row>
    <row r="38" spans="2:9" ht="60.6" customHeight="1" thickBot="1" x14ac:dyDescent="0.35">
      <c r="B38" s="10" t="s">
        <v>23</v>
      </c>
      <c r="C38" s="10" t="s">
        <v>30</v>
      </c>
      <c r="D38" s="13" t="s">
        <v>189</v>
      </c>
      <c r="E38" s="16"/>
      <c r="F38" s="5">
        <v>7</v>
      </c>
      <c r="G38" s="8">
        <v>12</v>
      </c>
      <c r="H38" s="9"/>
      <c r="I38" s="12" t="str">
        <f t="shared" si="0"/>
        <v>Oferta Incompleta.Algún precio negativo o igual a cero.</v>
      </c>
    </row>
    <row r="39" spans="2:9" ht="60.6" customHeight="1" thickBot="1" x14ac:dyDescent="0.35">
      <c r="B39" s="10" t="s">
        <v>23</v>
      </c>
      <c r="C39" s="10" t="s">
        <v>34</v>
      </c>
      <c r="D39" s="13" t="s">
        <v>100</v>
      </c>
      <c r="E39" s="16"/>
      <c r="F39" s="5">
        <v>2</v>
      </c>
      <c r="G39" s="8">
        <v>192</v>
      </c>
      <c r="H39" s="9"/>
      <c r="I39" s="12" t="str">
        <f t="shared" si="0"/>
        <v>Oferta Incompleta.Algún precio negativo o igual a cero.</v>
      </c>
    </row>
    <row r="40" spans="2:9" ht="60.6" customHeight="1" thickBot="1" x14ac:dyDescent="0.35">
      <c r="B40" s="10" t="s">
        <v>23</v>
      </c>
      <c r="C40" s="10" t="s">
        <v>35</v>
      </c>
      <c r="D40" s="13" t="s">
        <v>101</v>
      </c>
      <c r="E40" s="16"/>
      <c r="F40" s="5">
        <v>65</v>
      </c>
      <c r="G40" s="8">
        <v>388</v>
      </c>
      <c r="H40" s="9"/>
      <c r="I40" s="12" t="str">
        <f t="shared" si="0"/>
        <v>Oferta Incompleta.Algún precio negativo o igual a cero.</v>
      </c>
    </row>
    <row r="41" spans="2:9" ht="60.6" customHeight="1" thickBot="1" x14ac:dyDescent="0.35">
      <c r="B41" s="10" t="s">
        <v>23</v>
      </c>
      <c r="C41" s="10" t="s">
        <v>36</v>
      </c>
      <c r="D41" s="13" t="s">
        <v>102</v>
      </c>
      <c r="E41" s="16"/>
      <c r="F41" s="5">
        <v>5</v>
      </c>
      <c r="G41" s="18">
        <v>2205</v>
      </c>
      <c r="H41" s="9"/>
      <c r="I41" s="12" t="str">
        <f t="shared" si="0"/>
        <v>Oferta Incompleta.Algún precio negativo o igual a cero.</v>
      </c>
    </row>
    <row r="42" spans="2:9" ht="60.6" customHeight="1" thickBot="1" x14ac:dyDescent="0.35">
      <c r="B42" s="10" t="s">
        <v>23</v>
      </c>
      <c r="C42" s="10" t="s">
        <v>37</v>
      </c>
      <c r="D42" s="13" t="s">
        <v>103</v>
      </c>
      <c r="E42" s="16"/>
      <c r="F42" s="5">
        <v>10</v>
      </c>
      <c r="G42" s="8">
        <v>2375</v>
      </c>
      <c r="H42" s="9"/>
      <c r="I42" s="12" t="str">
        <f t="shared" ref="I42:I74" si="1">IF(AND(H42*100=INT(H42*100),H42&gt;0,H42&lt;=G42),F42*H42,"Oferta Incompleta.Algún precio negativo o igual a cero.")</f>
        <v>Oferta Incompleta.Algún precio negativo o igual a cero.</v>
      </c>
    </row>
    <row r="43" spans="2:9" ht="60.6" customHeight="1" thickBot="1" x14ac:dyDescent="0.35">
      <c r="B43" s="10" t="s">
        <v>23</v>
      </c>
      <c r="C43" s="10" t="s">
        <v>38</v>
      </c>
      <c r="D43" s="13" t="s">
        <v>104</v>
      </c>
      <c r="E43" s="16"/>
      <c r="F43" s="5">
        <v>8</v>
      </c>
      <c r="G43" s="8">
        <v>2205</v>
      </c>
      <c r="H43" s="9"/>
      <c r="I43" s="12" t="str">
        <f t="shared" si="1"/>
        <v>Oferta Incompleta.Algún precio negativo o igual a cero.</v>
      </c>
    </row>
    <row r="44" spans="2:9" ht="60.6" customHeight="1" thickBot="1" x14ac:dyDescent="0.35">
      <c r="B44" s="10" t="s">
        <v>23</v>
      </c>
      <c r="C44" s="10" t="s">
        <v>39</v>
      </c>
      <c r="D44" s="13" t="s">
        <v>105</v>
      </c>
      <c r="E44" s="16"/>
      <c r="F44" s="5">
        <v>12</v>
      </c>
      <c r="G44" s="8">
        <v>438</v>
      </c>
      <c r="H44" s="9"/>
      <c r="I44" s="12" t="str">
        <f t="shared" si="1"/>
        <v>Oferta Incompleta.Algún precio negativo o igual a cero.</v>
      </c>
    </row>
    <row r="45" spans="2:9" ht="60.6" customHeight="1" thickBot="1" x14ac:dyDescent="0.35">
      <c r="B45" s="10" t="s">
        <v>23</v>
      </c>
      <c r="C45" s="10" t="s">
        <v>40</v>
      </c>
      <c r="D45" s="13" t="s">
        <v>106</v>
      </c>
      <c r="E45" s="16"/>
      <c r="F45" s="5">
        <v>2</v>
      </c>
      <c r="G45" s="20">
        <v>261</v>
      </c>
      <c r="H45" s="9"/>
      <c r="I45" s="12" t="str">
        <f t="shared" si="1"/>
        <v>Oferta Incompleta.Algún precio negativo o igual a cero.</v>
      </c>
    </row>
    <row r="46" spans="2:9" ht="60.6" customHeight="1" thickBot="1" x14ac:dyDescent="0.35">
      <c r="B46" s="10" t="s">
        <v>23</v>
      </c>
      <c r="C46" s="10" t="s">
        <v>41</v>
      </c>
      <c r="D46" s="13" t="s">
        <v>206</v>
      </c>
      <c r="E46" s="16"/>
      <c r="F46" s="5">
        <v>20</v>
      </c>
      <c r="G46" s="17">
        <v>295</v>
      </c>
      <c r="H46" s="9"/>
      <c r="I46" s="12" t="str">
        <f t="shared" si="1"/>
        <v>Oferta Incompleta.Algún precio negativo o igual a cero.</v>
      </c>
    </row>
    <row r="47" spans="2:9" ht="60.6" customHeight="1" thickBot="1" x14ac:dyDescent="0.35">
      <c r="B47" s="10" t="s">
        <v>23</v>
      </c>
      <c r="C47" s="10" t="s">
        <v>42</v>
      </c>
      <c r="D47" s="13" t="s">
        <v>108</v>
      </c>
      <c r="E47" s="16"/>
      <c r="F47" s="5">
        <v>8</v>
      </c>
      <c r="G47" s="17">
        <v>209</v>
      </c>
      <c r="H47" s="9"/>
      <c r="I47" s="12" t="str">
        <f t="shared" si="1"/>
        <v>Oferta Incompleta.Algún precio negativo o igual a cero.</v>
      </c>
    </row>
    <row r="48" spans="2:9" ht="60.6" customHeight="1" thickBot="1" x14ac:dyDescent="0.35">
      <c r="B48" s="10" t="s">
        <v>23</v>
      </c>
      <c r="C48" s="10" t="s">
        <v>43</v>
      </c>
      <c r="D48" s="13" t="s">
        <v>109</v>
      </c>
      <c r="E48" s="16"/>
      <c r="F48" s="5">
        <v>4</v>
      </c>
      <c r="G48" s="18">
        <v>90</v>
      </c>
      <c r="H48" s="9"/>
      <c r="I48" s="12" t="str">
        <f t="shared" si="1"/>
        <v>Oferta Incompleta.Algún precio negativo o igual a cero.</v>
      </c>
    </row>
    <row r="49" spans="2:9" ht="60.6" customHeight="1" thickBot="1" x14ac:dyDescent="0.35">
      <c r="B49" s="10" t="s">
        <v>23</v>
      </c>
      <c r="C49" s="10" t="s">
        <v>44</v>
      </c>
      <c r="D49" s="13" t="s">
        <v>110</v>
      </c>
      <c r="E49" s="16"/>
      <c r="F49" s="5">
        <v>24</v>
      </c>
      <c r="G49" s="18">
        <v>51</v>
      </c>
      <c r="H49" s="9"/>
      <c r="I49" s="12" t="str">
        <f t="shared" si="1"/>
        <v>Oferta Incompleta.Algún precio negativo o igual a cero.</v>
      </c>
    </row>
    <row r="50" spans="2:9" ht="60.6" customHeight="1" thickBot="1" x14ac:dyDescent="0.35">
      <c r="B50" s="10" t="s">
        <v>23</v>
      </c>
      <c r="C50" s="10" t="s">
        <v>45</v>
      </c>
      <c r="D50" s="13" t="s">
        <v>107</v>
      </c>
      <c r="E50" s="16"/>
      <c r="F50" s="5">
        <v>2</v>
      </c>
      <c r="G50" s="8">
        <v>50</v>
      </c>
      <c r="H50" s="9"/>
      <c r="I50" s="12" t="str">
        <f t="shared" si="1"/>
        <v>Oferta Incompleta.Algún precio negativo o igual a cero.</v>
      </c>
    </row>
    <row r="51" spans="2:9" ht="60.6" customHeight="1" thickBot="1" x14ac:dyDescent="0.35">
      <c r="B51" s="10" t="s">
        <v>23</v>
      </c>
      <c r="C51" s="10" t="s">
        <v>46</v>
      </c>
      <c r="D51" s="13" t="s">
        <v>180</v>
      </c>
      <c r="E51" s="16"/>
      <c r="F51" s="5">
        <v>20</v>
      </c>
      <c r="G51" s="18">
        <v>318</v>
      </c>
      <c r="H51" s="9"/>
      <c r="I51" s="12" t="str">
        <f t="shared" si="1"/>
        <v>Oferta Incompleta.Algún precio negativo o igual a cero.</v>
      </c>
    </row>
    <row r="52" spans="2:9" ht="60.6" customHeight="1" thickBot="1" x14ac:dyDescent="0.35">
      <c r="B52" s="10" t="s">
        <v>23</v>
      </c>
      <c r="C52" s="10" t="s">
        <v>190</v>
      </c>
      <c r="D52" s="13" t="s">
        <v>181</v>
      </c>
      <c r="E52" s="16"/>
      <c r="F52" s="5">
        <v>8</v>
      </c>
      <c r="G52" s="18">
        <v>272</v>
      </c>
      <c r="H52" s="9"/>
      <c r="I52" s="12" t="str">
        <f t="shared" si="1"/>
        <v>Oferta Incompleta.Algún precio negativo o igual a cero.</v>
      </c>
    </row>
    <row r="53" spans="2:9" ht="60.6" customHeight="1" thickBot="1" x14ac:dyDescent="0.35">
      <c r="B53" s="10" t="s">
        <v>23</v>
      </c>
      <c r="C53" s="10" t="s">
        <v>191</v>
      </c>
      <c r="D53" s="13" t="s">
        <v>182</v>
      </c>
      <c r="E53" s="16"/>
      <c r="F53" s="5">
        <v>8</v>
      </c>
      <c r="G53" s="8">
        <v>278</v>
      </c>
      <c r="H53" s="9"/>
      <c r="I53" s="12" t="str">
        <f t="shared" si="1"/>
        <v>Oferta Incompleta.Algún precio negativo o igual a cero.</v>
      </c>
    </row>
    <row r="54" spans="2:9" ht="60.6" customHeight="1" thickBot="1" x14ac:dyDescent="0.35">
      <c r="B54" s="10" t="s">
        <v>23</v>
      </c>
      <c r="C54" s="10" t="s">
        <v>192</v>
      </c>
      <c r="D54" s="13" t="s">
        <v>169</v>
      </c>
      <c r="E54" s="16"/>
      <c r="F54" s="5">
        <v>20</v>
      </c>
      <c r="G54" s="18">
        <v>135</v>
      </c>
      <c r="H54" s="9"/>
      <c r="I54" s="12" t="str">
        <f t="shared" si="1"/>
        <v>Oferta Incompleta.Algún precio negativo o igual a cero.</v>
      </c>
    </row>
    <row r="55" spans="2:9" ht="60.6" customHeight="1" thickBot="1" x14ac:dyDescent="0.35">
      <c r="B55" s="10" t="s">
        <v>23</v>
      </c>
      <c r="C55" s="10" t="s">
        <v>193</v>
      </c>
      <c r="D55" s="13" t="s">
        <v>207</v>
      </c>
      <c r="E55" s="16"/>
      <c r="F55" s="5">
        <v>30</v>
      </c>
      <c r="G55" s="8">
        <v>965</v>
      </c>
      <c r="H55" s="9"/>
      <c r="I55" s="12" t="str">
        <f t="shared" si="1"/>
        <v>Oferta Incompleta.Algún precio negativo o igual a cero.</v>
      </c>
    </row>
    <row r="56" spans="2:9" ht="60.6" customHeight="1" thickBot="1" x14ac:dyDescent="0.35">
      <c r="B56" s="10" t="s">
        <v>23</v>
      </c>
      <c r="C56" s="10" t="s">
        <v>194</v>
      </c>
      <c r="D56" s="13" t="s">
        <v>111</v>
      </c>
      <c r="E56" s="16"/>
      <c r="F56" s="5">
        <v>36</v>
      </c>
      <c r="G56" s="19">
        <v>147</v>
      </c>
      <c r="H56" s="9"/>
      <c r="I56" s="12" t="str">
        <f t="shared" si="1"/>
        <v>Oferta Incompleta.Algún precio negativo o igual a cero.</v>
      </c>
    </row>
    <row r="57" spans="2:9" ht="60.6" customHeight="1" thickBot="1" x14ac:dyDescent="0.35">
      <c r="B57" s="10" t="s">
        <v>23</v>
      </c>
      <c r="C57" s="10" t="s">
        <v>195</v>
      </c>
      <c r="D57" s="13" t="s">
        <v>113</v>
      </c>
      <c r="E57" s="16"/>
      <c r="F57" s="5">
        <v>35</v>
      </c>
      <c r="G57" s="19">
        <v>88</v>
      </c>
      <c r="H57" s="9"/>
      <c r="I57" s="12" t="str">
        <f t="shared" si="1"/>
        <v>Oferta Incompleta.Algún precio negativo o igual a cero.</v>
      </c>
    </row>
    <row r="58" spans="2:9" ht="60.6" customHeight="1" thickBot="1" x14ac:dyDescent="0.35">
      <c r="B58" s="10" t="s">
        <v>23</v>
      </c>
      <c r="C58" s="10" t="s">
        <v>196</v>
      </c>
      <c r="D58" s="13" t="s">
        <v>112</v>
      </c>
      <c r="E58" s="16"/>
      <c r="F58" s="5">
        <v>22</v>
      </c>
      <c r="G58" s="19">
        <v>117</v>
      </c>
      <c r="H58" s="9"/>
      <c r="I58" s="12" t="str">
        <f t="shared" si="1"/>
        <v>Oferta Incompleta.Algún precio negativo o igual a cero.</v>
      </c>
    </row>
    <row r="59" spans="2:9" ht="60.6" customHeight="1" thickBot="1" x14ac:dyDescent="0.35">
      <c r="B59" s="10" t="s">
        <v>23</v>
      </c>
      <c r="C59" s="10" t="s">
        <v>197</v>
      </c>
      <c r="D59" s="13" t="s">
        <v>114</v>
      </c>
      <c r="E59" s="16"/>
      <c r="F59" s="5">
        <v>2</v>
      </c>
      <c r="G59" s="19">
        <v>88</v>
      </c>
      <c r="H59" s="9"/>
      <c r="I59" s="12" t="str">
        <f t="shared" si="1"/>
        <v>Oferta Incompleta.Algún precio negativo o igual a cero.</v>
      </c>
    </row>
    <row r="60" spans="2:9" ht="60.6" customHeight="1" thickBot="1" x14ac:dyDescent="0.35">
      <c r="B60" s="10" t="s">
        <v>23</v>
      </c>
      <c r="C60" s="10" t="s">
        <v>198</v>
      </c>
      <c r="D60" s="13" t="s">
        <v>115</v>
      </c>
      <c r="E60" s="16"/>
      <c r="F60" s="5">
        <v>2</v>
      </c>
      <c r="G60" s="19">
        <v>117</v>
      </c>
      <c r="H60" s="9"/>
      <c r="I60" s="12" t="str">
        <f t="shared" si="1"/>
        <v>Oferta Incompleta.Algún precio negativo o igual a cero.</v>
      </c>
    </row>
    <row r="61" spans="2:9" ht="60.6" customHeight="1" thickBot="1" x14ac:dyDescent="0.35">
      <c r="B61" s="10" t="s">
        <v>23</v>
      </c>
      <c r="C61" s="10" t="s">
        <v>199</v>
      </c>
      <c r="D61" s="13" t="s">
        <v>116</v>
      </c>
      <c r="E61" s="16"/>
      <c r="F61" s="5">
        <v>15</v>
      </c>
      <c r="G61" s="8">
        <v>565</v>
      </c>
      <c r="H61" s="9"/>
      <c r="I61" s="12" t="str">
        <f t="shared" si="1"/>
        <v>Oferta Incompleta.Algún precio negativo o igual a cero.</v>
      </c>
    </row>
    <row r="62" spans="2:9" ht="60.6" customHeight="1" thickBot="1" x14ac:dyDescent="0.35">
      <c r="B62" s="10" t="s">
        <v>23</v>
      </c>
      <c r="C62" s="10" t="s">
        <v>200</v>
      </c>
      <c r="D62" s="13" t="s">
        <v>117</v>
      </c>
      <c r="E62" s="16"/>
      <c r="F62" s="5">
        <v>32</v>
      </c>
      <c r="G62" s="8">
        <v>625</v>
      </c>
      <c r="H62" s="9"/>
      <c r="I62" s="12" t="str">
        <f t="shared" si="1"/>
        <v>Oferta Incompleta.Algún precio negativo o igual a cero.</v>
      </c>
    </row>
    <row r="63" spans="2:9" ht="60.6" customHeight="1" thickBot="1" x14ac:dyDescent="0.35">
      <c r="B63" s="10" t="s">
        <v>23</v>
      </c>
      <c r="C63" s="10" t="s">
        <v>212</v>
      </c>
      <c r="D63" s="13" t="s">
        <v>118</v>
      </c>
      <c r="E63" s="16"/>
      <c r="F63" s="5">
        <v>8</v>
      </c>
      <c r="G63" s="8">
        <v>195</v>
      </c>
      <c r="H63" s="9"/>
      <c r="I63" s="12" t="str">
        <f t="shared" si="1"/>
        <v>Oferta Incompleta.Algún precio negativo o igual a cero.</v>
      </c>
    </row>
    <row r="64" spans="2:9" ht="60.6" customHeight="1" thickBot="1" x14ac:dyDescent="0.35">
      <c r="B64" s="10" t="s">
        <v>23</v>
      </c>
      <c r="C64" s="10" t="s">
        <v>214</v>
      </c>
      <c r="D64" s="13" t="s">
        <v>215</v>
      </c>
      <c r="E64" s="16"/>
      <c r="F64" s="5">
        <v>10</v>
      </c>
      <c r="G64" s="8">
        <v>117</v>
      </c>
      <c r="H64" s="9"/>
      <c r="I64" s="12" t="str">
        <f t="shared" ref="I64" si="2">IF(AND(H64*100=INT(H64*100),H64&gt;0,H64&lt;=G64),F64*H64,"Oferta Incompleta.Algún precio negativo o igual a cero.")</f>
        <v>Oferta Incompleta.Algún precio negativo o igual a cero.</v>
      </c>
    </row>
    <row r="65" spans="2:9" ht="60.6" customHeight="1" thickBot="1" x14ac:dyDescent="0.35">
      <c r="B65" s="10" t="s">
        <v>47</v>
      </c>
      <c r="C65" s="10" t="s">
        <v>48</v>
      </c>
      <c r="D65" s="13" t="s">
        <v>138</v>
      </c>
      <c r="E65" s="16"/>
      <c r="F65" s="5">
        <v>2</v>
      </c>
      <c r="G65" s="8">
        <v>37</v>
      </c>
      <c r="H65" s="9"/>
      <c r="I65" s="12" t="str">
        <f t="shared" si="1"/>
        <v>Oferta Incompleta.Algún precio negativo o igual a cero.</v>
      </c>
    </row>
    <row r="66" spans="2:9" ht="60.6" customHeight="1" thickBot="1" x14ac:dyDescent="0.35">
      <c r="B66" s="10" t="s">
        <v>47</v>
      </c>
      <c r="C66" s="10" t="s">
        <v>49</v>
      </c>
      <c r="D66" s="13" t="s">
        <v>139</v>
      </c>
      <c r="E66" s="16"/>
      <c r="F66" s="5">
        <v>6</v>
      </c>
      <c r="G66" s="8">
        <v>61</v>
      </c>
      <c r="H66" s="9"/>
      <c r="I66" s="12" t="str">
        <f t="shared" si="1"/>
        <v>Oferta Incompleta.Algún precio negativo o igual a cero.</v>
      </c>
    </row>
    <row r="67" spans="2:9" ht="60.6" customHeight="1" thickBot="1" x14ac:dyDescent="0.35">
      <c r="B67" s="10" t="s">
        <v>47</v>
      </c>
      <c r="C67" s="10" t="s">
        <v>50</v>
      </c>
      <c r="D67" s="13" t="s">
        <v>137</v>
      </c>
      <c r="E67" s="16"/>
      <c r="F67" s="5">
        <v>5</v>
      </c>
      <c r="G67" s="8">
        <v>35</v>
      </c>
      <c r="H67" s="9"/>
      <c r="I67" s="12" t="str">
        <f t="shared" si="1"/>
        <v>Oferta Incompleta.Algún precio negativo o igual a cero.</v>
      </c>
    </row>
    <row r="68" spans="2:9" ht="60.6" customHeight="1" thickBot="1" x14ac:dyDescent="0.35">
      <c r="B68" s="10" t="s">
        <v>47</v>
      </c>
      <c r="C68" s="10" t="s">
        <v>51</v>
      </c>
      <c r="D68" s="13" t="s">
        <v>119</v>
      </c>
      <c r="E68" s="16"/>
      <c r="F68" s="5">
        <v>12</v>
      </c>
      <c r="G68" s="8">
        <v>23</v>
      </c>
      <c r="H68" s="9"/>
      <c r="I68" s="12" t="str">
        <f t="shared" si="1"/>
        <v>Oferta Incompleta.Algún precio negativo o igual a cero.</v>
      </c>
    </row>
    <row r="69" spans="2:9" ht="60.6" customHeight="1" thickBot="1" x14ac:dyDescent="0.35">
      <c r="B69" s="10" t="s">
        <v>47</v>
      </c>
      <c r="C69" s="10" t="s">
        <v>52</v>
      </c>
      <c r="D69" s="13" t="s">
        <v>120</v>
      </c>
      <c r="E69" s="16"/>
      <c r="F69" s="5">
        <v>2</v>
      </c>
      <c r="G69" s="8">
        <v>25</v>
      </c>
      <c r="H69" s="9"/>
      <c r="I69" s="12" t="str">
        <f t="shared" si="1"/>
        <v>Oferta Incompleta.Algún precio negativo o igual a cero.</v>
      </c>
    </row>
    <row r="70" spans="2:9" ht="60.6" customHeight="1" thickBot="1" x14ac:dyDescent="0.35">
      <c r="B70" s="10" t="s">
        <v>47</v>
      </c>
      <c r="C70" s="10" t="s">
        <v>53</v>
      </c>
      <c r="D70" s="13" t="s">
        <v>121</v>
      </c>
      <c r="E70" s="16"/>
      <c r="F70" s="5">
        <v>13</v>
      </c>
      <c r="G70" s="8">
        <v>30</v>
      </c>
      <c r="H70" s="9"/>
      <c r="I70" s="12" t="str">
        <f t="shared" si="1"/>
        <v>Oferta Incompleta.Algún precio negativo o igual a cero.</v>
      </c>
    </row>
    <row r="71" spans="2:9" ht="60.6" customHeight="1" thickBot="1" x14ac:dyDescent="0.35">
      <c r="B71" s="10" t="s">
        <v>47</v>
      </c>
      <c r="C71" s="10" t="s">
        <v>55</v>
      </c>
      <c r="D71" s="13" t="s">
        <v>201</v>
      </c>
      <c r="E71" s="16"/>
      <c r="F71" s="5">
        <v>20</v>
      </c>
      <c r="G71" s="8">
        <v>91.5</v>
      </c>
      <c r="H71" s="9"/>
      <c r="I71" s="12" t="str">
        <f t="shared" si="1"/>
        <v>Oferta Incompleta.Algún precio negativo o igual a cero.</v>
      </c>
    </row>
    <row r="72" spans="2:9" ht="60.6" customHeight="1" thickBot="1" x14ac:dyDescent="0.35">
      <c r="B72" s="10" t="s">
        <v>47</v>
      </c>
      <c r="C72" s="10" t="s">
        <v>54</v>
      </c>
      <c r="D72" s="13" t="s">
        <v>122</v>
      </c>
      <c r="E72" s="16"/>
      <c r="F72" s="5">
        <v>40</v>
      </c>
      <c r="G72" s="8">
        <v>80</v>
      </c>
      <c r="H72" s="9"/>
      <c r="I72" s="12" t="str">
        <f t="shared" si="1"/>
        <v>Oferta Incompleta.Algún precio negativo o igual a cero.</v>
      </c>
    </row>
    <row r="73" spans="2:9" ht="60.6" customHeight="1" thickBot="1" x14ac:dyDescent="0.35">
      <c r="B73" s="10" t="s">
        <v>47</v>
      </c>
      <c r="C73" s="10" t="s">
        <v>56</v>
      </c>
      <c r="D73" s="13" t="s">
        <v>131</v>
      </c>
      <c r="E73" s="16"/>
      <c r="F73" s="5">
        <v>150</v>
      </c>
      <c r="G73" s="8">
        <v>6</v>
      </c>
      <c r="H73" s="9"/>
      <c r="I73" s="12" t="str">
        <f t="shared" si="1"/>
        <v>Oferta Incompleta.Algún precio negativo o igual a cero.</v>
      </c>
    </row>
    <row r="74" spans="2:9" ht="60.6" customHeight="1" thickBot="1" x14ac:dyDescent="0.35">
      <c r="B74" s="10" t="s">
        <v>47</v>
      </c>
      <c r="C74" s="10" t="s">
        <v>57</v>
      </c>
      <c r="D74" s="13" t="s">
        <v>123</v>
      </c>
      <c r="E74" s="16"/>
      <c r="F74" s="5">
        <v>2</v>
      </c>
      <c r="G74" s="8">
        <v>65</v>
      </c>
      <c r="H74" s="9"/>
      <c r="I74" s="12" t="str">
        <f t="shared" si="1"/>
        <v>Oferta Incompleta.Algún precio negativo o igual a cero.</v>
      </c>
    </row>
    <row r="75" spans="2:9" ht="60.6" customHeight="1" thickBot="1" x14ac:dyDescent="0.35">
      <c r="B75" s="10" t="s">
        <v>47</v>
      </c>
      <c r="C75" s="10" t="s">
        <v>58</v>
      </c>
      <c r="D75" s="13" t="s">
        <v>124</v>
      </c>
      <c r="E75" s="16"/>
      <c r="F75" s="5">
        <v>104</v>
      </c>
      <c r="G75" s="8">
        <v>124</v>
      </c>
      <c r="H75" s="9"/>
      <c r="I75" s="12" t="str">
        <f t="shared" ref="I75:I106" si="3">IF(AND(H75*100=INT(H75*100),H75&gt;0,H75&lt;=G75),F75*H75,"Oferta Incompleta.Algún precio negativo o igual a cero.")</f>
        <v>Oferta Incompleta.Algún precio negativo o igual a cero.</v>
      </c>
    </row>
    <row r="76" spans="2:9" ht="60.6" customHeight="1" thickBot="1" x14ac:dyDescent="0.35">
      <c r="B76" s="10" t="s">
        <v>47</v>
      </c>
      <c r="C76" s="10" t="s">
        <v>59</v>
      </c>
      <c r="D76" s="13" t="s">
        <v>125</v>
      </c>
      <c r="E76" s="16"/>
      <c r="F76" s="5">
        <v>24</v>
      </c>
      <c r="G76" s="8">
        <v>35</v>
      </c>
      <c r="H76" s="9"/>
      <c r="I76" s="12" t="str">
        <f t="shared" si="3"/>
        <v>Oferta Incompleta.Algún precio negativo o igual a cero.</v>
      </c>
    </row>
    <row r="77" spans="2:9" ht="60.6" customHeight="1" thickBot="1" x14ac:dyDescent="0.35">
      <c r="B77" s="10" t="s">
        <v>47</v>
      </c>
      <c r="C77" s="10" t="s">
        <v>60</v>
      </c>
      <c r="D77" s="13" t="s">
        <v>126</v>
      </c>
      <c r="E77" s="16"/>
      <c r="F77" s="5">
        <v>4</v>
      </c>
      <c r="G77" s="8">
        <v>46</v>
      </c>
      <c r="H77" s="9"/>
      <c r="I77" s="12" t="str">
        <f t="shared" si="3"/>
        <v>Oferta Incompleta.Algún precio negativo o igual a cero.</v>
      </c>
    </row>
    <row r="78" spans="2:9" ht="60.6" customHeight="1" thickBot="1" x14ac:dyDescent="0.35">
      <c r="B78" s="10" t="s">
        <v>47</v>
      </c>
      <c r="C78" s="10" t="s">
        <v>61</v>
      </c>
      <c r="D78" s="13" t="s">
        <v>127</v>
      </c>
      <c r="E78" s="16"/>
      <c r="F78" s="5">
        <v>85</v>
      </c>
      <c r="G78" s="8">
        <v>10</v>
      </c>
      <c r="H78" s="9"/>
      <c r="I78" s="12" t="str">
        <f t="shared" si="3"/>
        <v>Oferta Incompleta.Algún precio negativo o igual a cero.</v>
      </c>
    </row>
    <row r="79" spans="2:9" ht="60.6" customHeight="1" thickBot="1" x14ac:dyDescent="0.35">
      <c r="B79" s="10" t="s">
        <v>47</v>
      </c>
      <c r="C79" s="10" t="s">
        <v>62</v>
      </c>
      <c r="D79" s="13" t="s">
        <v>130</v>
      </c>
      <c r="E79" s="16"/>
      <c r="F79" s="5">
        <v>1190</v>
      </c>
      <c r="G79" s="8">
        <v>2.7</v>
      </c>
      <c r="H79" s="9"/>
      <c r="I79" s="12" t="str">
        <f t="shared" si="3"/>
        <v>Oferta Incompleta.Algún precio negativo o igual a cero.</v>
      </c>
    </row>
    <row r="80" spans="2:9" ht="60.6" customHeight="1" thickBot="1" x14ac:dyDescent="0.35">
      <c r="B80" s="10" t="s">
        <v>47</v>
      </c>
      <c r="C80" s="10" t="s">
        <v>63</v>
      </c>
      <c r="D80" s="13" t="s">
        <v>128</v>
      </c>
      <c r="E80" s="16"/>
      <c r="F80" s="5">
        <v>7</v>
      </c>
      <c r="G80" s="8">
        <v>37</v>
      </c>
      <c r="H80" s="9"/>
      <c r="I80" s="12" t="str">
        <f t="shared" si="3"/>
        <v>Oferta Incompleta.Algún precio negativo o igual a cero.</v>
      </c>
    </row>
    <row r="81" spans="2:9" ht="60.6" customHeight="1" thickBot="1" x14ac:dyDescent="0.35">
      <c r="B81" s="10" t="s">
        <v>47</v>
      </c>
      <c r="C81" s="10" t="s">
        <v>64</v>
      </c>
      <c r="D81" s="13" t="s">
        <v>129</v>
      </c>
      <c r="E81" s="16"/>
      <c r="F81" s="5">
        <v>71</v>
      </c>
      <c r="G81" s="8">
        <v>5</v>
      </c>
      <c r="H81" s="9"/>
      <c r="I81" s="12" t="str">
        <f t="shared" si="3"/>
        <v>Oferta Incompleta.Algún precio negativo o igual a cero.</v>
      </c>
    </row>
    <row r="82" spans="2:9" ht="60.6" customHeight="1" thickBot="1" x14ac:dyDescent="0.35">
      <c r="B82" s="10" t="s">
        <v>47</v>
      </c>
      <c r="C82" s="10" t="s">
        <v>65</v>
      </c>
      <c r="D82" s="13" t="s">
        <v>132</v>
      </c>
      <c r="E82" s="16"/>
      <c r="F82" s="5">
        <v>8</v>
      </c>
      <c r="G82" s="8">
        <v>215</v>
      </c>
      <c r="H82" s="9"/>
      <c r="I82" s="12" t="str">
        <f t="shared" si="3"/>
        <v>Oferta Incompleta.Algún precio negativo o igual a cero.</v>
      </c>
    </row>
    <row r="83" spans="2:9" ht="60.6" customHeight="1" thickBot="1" x14ac:dyDescent="0.35">
      <c r="B83" s="10" t="s">
        <v>47</v>
      </c>
      <c r="C83" s="10" t="s">
        <v>66</v>
      </c>
      <c r="D83" s="13" t="s">
        <v>133</v>
      </c>
      <c r="E83" s="16"/>
      <c r="F83" s="5">
        <v>2</v>
      </c>
      <c r="G83" s="8">
        <v>215</v>
      </c>
      <c r="H83" s="9"/>
      <c r="I83" s="12" t="str">
        <f t="shared" si="3"/>
        <v>Oferta Incompleta.Algún precio negativo o igual a cero.</v>
      </c>
    </row>
    <row r="84" spans="2:9" ht="60.6" customHeight="1" thickBot="1" x14ac:dyDescent="0.35">
      <c r="B84" s="10" t="s">
        <v>47</v>
      </c>
      <c r="C84" s="10" t="s">
        <v>204</v>
      </c>
      <c r="D84" s="13" t="s">
        <v>183</v>
      </c>
      <c r="E84" s="16"/>
      <c r="F84" s="5">
        <v>4</v>
      </c>
      <c r="G84" s="8">
        <v>155</v>
      </c>
      <c r="H84" s="9"/>
      <c r="I84" s="12" t="str">
        <f t="shared" si="3"/>
        <v>Oferta Incompleta.Algún precio negativo o igual a cero.</v>
      </c>
    </row>
    <row r="85" spans="2:9" ht="60.6" customHeight="1" thickBot="1" x14ac:dyDescent="0.35">
      <c r="B85" s="10" t="s">
        <v>47</v>
      </c>
      <c r="C85" s="10" t="s">
        <v>67</v>
      </c>
      <c r="D85" s="13" t="s">
        <v>134</v>
      </c>
      <c r="E85" s="16"/>
      <c r="F85" s="5">
        <v>12</v>
      </c>
      <c r="G85" s="8">
        <v>79</v>
      </c>
      <c r="H85" s="9"/>
      <c r="I85" s="12" t="str">
        <f t="shared" si="3"/>
        <v>Oferta Incompleta.Algún precio negativo o igual a cero.</v>
      </c>
    </row>
    <row r="86" spans="2:9" ht="60.6" customHeight="1" thickBot="1" x14ac:dyDescent="0.35">
      <c r="B86" s="10" t="s">
        <v>47</v>
      </c>
      <c r="C86" s="10" t="s">
        <v>205</v>
      </c>
      <c r="D86" s="13" t="s">
        <v>162</v>
      </c>
      <c r="E86" s="16"/>
      <c r="F86" s="5">
        <v>2</v>
      </c>
      <c r="G86" s="8">
        <v>63</v>
      </c>
      <c r="H86" s="9"/>
      <c r="I86" s="12" t="str">
        <f t="shared" si="3"/>
        <v>Oferta Incompleta.Algún precio negativo o igual a cero.</v>
      </c>
    </row>
    <row r="87" spans="2:9" ht="60.6" customHeight="1" thickBot="1" x14ac:dyDescent="0.35">
      <c r="B87" s="10" t="s">
        <v>68</v>
      </c>
      <c r="C87" s="10" t="s">
        <v>202</v>
      </c>
      <c r="D87" s="13" t="s">
        <v>160</v>
      </c>
      <c r="E87" s="16"/>
      <c r="F87" s="5">
        <v>10</v>
      </c>
      <c r="G87" s="17">
        <v>18</v>
      </c>
      <c r="H87" s="9"/>
      <c r="I87" s="12" t="str">
        <f t="shared" si="3"/>
        <v>Oferta Incompleta.Algún precio negativo o igual a cero.</v>
      </c>
    </row>
    <row r="88" spans="2:9" ht="60.6" customHeight="1" thickBot="1" x14ac:dyDescent="0.35">
      <c r="B88" s="10" t="s">
        <v>68</v>
      </c>
      <c r="C88" s="10" t="s">
        <v>69</v>
      </c>
      <c r="D88" s="13" t="s">
        <v>141</v>
      </c>
      <c r="E88" s="16"/>
      <c r="F88" s="5">
        <v>4</v>
      </c>
      <c r="G88" s="17">
        <v>38</v>
      </c>
      <c r="H88" s="9"/>
      <c r="I88" s="12" t="str">
        <f t="shared" si="3"/>
        <v>Oferta Incompleta.Algún precio negativo o igual a cero.</v>
      </c>
    </row>
    <row r="89" spans="2:9" ht="60.6" customHeight="1" thickBot="1" x14ac:dyDescent="0.35">
      <c r="B89" s="10" t="s">
        <v>68</v>
      </c>
      <c r="C89" s="10" t="s">
        <v>70</v>
      </c>
      <c r="D89" s="13" t="s">
        <v>143</v>
      </c>
      <c r="E89" s="16"/>
      <c r="F89" s="5">
        <v>2</v>
      </c>
      <c r="G89" s="17">
        <v>45</v>
      </c>
      <c r="H89" s="9"/>
      <c r="I89" s="12" t="str">
        <f t="shared" si="3"/>
        <v>Oferta Incompleta.Algún precio negativo o igual a cero.</v>
      </c>
    </row>
    <row r="90" spans="2:9" ht="60.6" customHeight="1" thickBot="1" x14ac:dyDescent="0.35">
      <c r="B90" s="10" t="s">
        <v>68</v>
      </c>
      <c r="C90" s="10" t="s">
        <v>71</v>
      </c>
      <c r="D90" s="13" t="s">
        <v>142</v>
      </c>
      <c r="E90" s="16"/>
      <c r="F90" s="5">
        <v>2</v>
      </c>
      <c r="G90" s="17">
        <v>52</v>
      </c>
      <c r="H90" s="9"/>
      <c r="I90" s="12" t="str">
        <f t="shared" si="3"/>
        <v>Oferta Incompleta.Algún precio negativo o igual a cero.</v>
      </c>
    </row>
    <row r="91" spans="2:9" ht="60.6" customHeight="1" thickBot="1" x14ac:dyDescent="0.35">
      <c r="B91" s="10" t="s">
        <v>68</v>
      </c>
      <c r="C91" s="10" t="s">
        <v>72</v>
      </c>
      <c r="D91" s="13" t="s">
        <v>144</v>
      </c>
      <c r="E91" s="16"/>
      <c r="F91" s="5">
        <v>5</v>
      </c>
      <c r="G91" s="17">
        <v>157</v>
      </c>
      <c r="H91" s="9"/>
      <c r="I91" s="12" t="str">
        <f t="shared" si="3"/>
        <v>Oferta Incompleta.Algún precio negativo o igual a cero.</v>
      </c>
    </row>
    <row r="92" spans="2:9" ht="60.6" customHeight="1" thickBot="1" x14ac:dyDescent="0.35">
      <c r="B92" s="10" t="s">
        <v>68</v>
      </c>
      <c r="C92" s="10" t="s">
        <v>73</v>
      </c>
      <c r="D92" s="13" t="s">
        <v>145</v>
      </c>
      <c r="E92" s="16"/>
      <c r="F92" s="5">
        <v>2</v>
      </c>
      <c r="G92" s="17">
        <v>157</v>
      </c>
      <c r="H92" s="9"/>
      <c r="I92" s="12" t="str">
        <f t="shared" si="3"/>
        <v>Oferta Incompleta.Algún precio negativo o igual a cero.</v>
      </c>
    </row>
    <row r="93" spans="2:9" ht="60.6" customHeight="1" thickBot="1" x14ac:dyDescent="0.35">
      <c r="B93" s="10" t="s">
        <v>68</v>
      </c>
      <c r="C93" s="10" t="s">
        <v>74</v>
      </c>
      <c r="D93" s="13" t="s">
        <v>146</v>
      </c>
      <c r="E93" s="16"/>
      <c r="F93" s="5">
        <v>12</v>
      </c>
      <c r="G93" s="17">
        <v>50</v>
      </c>
      <c r="H93" s="9"/>
      <c r="I93" s="12" t="str">
        <f t="shared" si="3"/>
        <v>Oferta Incompleta.Algún precio negativo o igual a cero.</v>
      </c>
    </row>
    <row r="94" spans="2:9" ht="60.6" customHeight="1" thickBot="1" x14ac:dyDescent="0.35">
      <c r="B94" s="10" t="s">
        <v>68</v>
      </c>
      <c r="C94" s="10" t="s">
        <v>75</v>
      </c>
      <c r="D94" s="13" t="s">
        <v>147</v>
      </c>
      <c r="E94" s="16"/>
      <c r="F94" s="5">
        <v>2</v>
      </c>
      <c r="G94" s="17">
        <v>51</v>
      </c>
      <c r="H94" s="9"/>
      <c r="I94" s="12" t="str">
        <f t="shared" si="3"/>
        <v>Oferta Incompleta.Algún precio negativo o igual a cero.</v>
      </c>
    </row>
    <row r="95" spans="2:9" ht="60.6" customHeight="1" thickBot="1" x14ac:dyDescent="0.35">
      <c r="B95" s="10" t="s">
        <v>68</v>
      </c>
      <c r="C95" s="10" t="s">
        <v>76</v>
      </c>
      <c r="D95" s="13" t="s">
        <v>149</v>
      </c>
      <c r="E95" s="16"/>
      <c r="F95" s="5">
        <v>30</v>
      </c>
      <c r="G95" s="17">
        <v>9</v>
      </c>
      <c r="H95" s="9"/>
      <c r="I95" s="12" t="str">
        <f t="shared" si="3"/>
        <v>Oferta Incompleta.Algún precio negativo o igual a cero.</v>
      </c>
    </row>
    <row r="96" spans="2:9" ht="60.6" customHeight="1" thickBot="1" x14ac:dyDescent="0.35">
      <c r="B96" s="10" t="s">
        <v>68</v>
      </c>
      <c r="C96" s="10" t="s">
        <v>77</v>
      </c>
      <c r="D96" s="13" t="s">
        <v>150</v>
      </c>
      <c r="E96" s="16"/>
      <c r="F96" s="5">
        <v>12</v>
      </c>
      <c r="G96" s="17">
        <v>9</v>
      </c>
      <c r="H96" s="9"/>
      <c r="I96" s="12" t="str">
        <f t="shared" si="3"/>
        <v>Oferta Incompleta.Algún precio negativo o igual a cero.</v>
      </c>
    </row>
    <row r="97" spans="2:9" ht="60.6" customHeight="1" thickBot="1" x14ac:dyDescent="0.35">
      <c r="B97" s="10" t="s">
        <v>68</v>
      </c>
      <c r="C97" s="10" t="s">
        <v>78</v>
      </c>
      <c r="D97" s="13" t="s">
        <v>153</v>
      </c>
      <c r="E97" s="16"/>
      <c r="F97" s="5">
        <v>18</v>
      </c>
      <c r="G97" s="17">
        <v>30</v>
      </c>
      <c r="H97" s="9"/>
      <c r="I97" s="12" t="str">
        <f t="shared" si="3"/>
        <v>Oferta Incompleta.Algún precio negativo o igual a cero.</v>
      </c>
    </row>
    <row r="98" spans="2:9" ht="60.6" customHeight="1" thickBot="1" x14ac:dyDescent="0.35">
      <c r="B98" s="10" t="s">
        <v>68</v>
      </c>
      <c r="C98" s="10" t="s">
        <v>79</v>
      </c>
      <c r="D98" s="13" t="s">
        <v>163</v>
      </c>
      <c r="E98" s="16"/>
      <c r="F98" s="5">
        <v>2</v>
      </c>
      <c r="G98" s="17">
        <v>30</v>
      </c>
      <c r="H98" s="9"/>
      <c r="I98" s="12" t="str">
        <f t="shared" si="3"/>
        <v>Oferta Incompleta.Algún precio negativo o igual a cero.</v>
      </c>
    </row>
    <row r="99" spans="2:9" ht="60.6" customHeight="1" thickBot="1" x14ac:dyDescent="0.35">
      <c r="B99" s="10" t="s">
        <v>68</v>
      </c>
      <c r="C99" s="10" t="s">
        <v>80</v>
      </c>
      <c r="D99" s="13" t="s">
        <v>151</v>
      </c>
      <c r="E99" s="16"/>
      <c r="F99" s="5">
        <v>8</v>
      </c>
      <c r="G99" s="17">
        <v>18</v>
      </c>
      <c r="H99" s="9"/>
      <c r="I99" s="12" t="str">
        <f t="shared" si="3"/>
        <v>Oferta Incompleta.Algún precio negativo o igual a cero.</v>
      </c>
    </row>
    <row r="100" spans="2:9" ht="60.6" customHeight="1" thickBot="1" x14ac:dyDescent="0.35">
      <c r="B100" s="10" t="s">
        <v>68</v>
      </c>
      <c r="C100" s="10" t="s">
        <v>81</v>
      </c>
      <c r="D100" s="13" t="s">
        <v>154</v>
      </c>
      <c r="E100" s="16"/>
      <c r="F100" s="5">
        <v>5</v>
      </c>
      <c r="G100" s="8">
        <v>21</v>
      </c>
      <c r="H100" s="9"/>
      <c r="I100" s="12" t="str">
        <f t="shared" si="3"/>
        <v>Oferta Incompleta.Algún precio negativo o igual a cero.</v>
      </c>
    </row>
    <row r="101" spans="2:9" ht="60.6" customHeight="1" thickBot="1" x14ac:dyDescent="0.35">
      <c r="B101" s="10" t="s">
        <v>68</v>
      </c>
      <c r="C101" s="10" t="s">
        <v>82</v>
      </c>
      <c r="D101" s="13" t="s">
        <v>165</v>
      </c>
      <c r="E101" s="16"/>
      <c r="F101" s="5">
        <v>2</v>
      </c>
      <c r="G101" s="8">
        <v>24</v>
      </c>
      <c r="H101" s="9"/>
      <c r="I101" s="12" t="str">
        <f t="shared" si="3"/>
        <v>Oferta Incompleta.Algún precio negativo o igual a cero.</v>
      </c>
    </row>
    <row r="102" spans="2:9" ht="60.6" customHeight="1" thickBot="1" x14ac:dyDescent="0.35">
      <c r="B102" s="10" t="s">
        <v>68</v>
      </c>
      <c r="C102" s="10" t="s">
        <v>83</v>
      </c>
      <c r="D102" s="13" t="s">
        <v>152</v>
      </c>
      <c r="E102" s="16"/>
      <c r="F102" s="5">
        <v>38</v>
      </c>
      <c r="G102" s="17">
        <v>20</v>
      </c>
      <c r="H102" s="9"/>
      <c r="I102" s="12" t="str">
        <f t="shared" si="3"/>
        <v>Oferta Incompleta.Algún precio negativo o igual a cero.</v>
      </c>
    </row>
    <row r="103" spans="2:9" ht="60.6" customHeight="1" thickBot="1" x14ac:dyDescent="0.35">
      <c r="B103" s="10" t="s">
        <v>68</v>
      </c>
      <c r="C103" s="10" t="s">
        <v>84</v>
      </c>
      <c r="D103" s="13" t="s">
        <v>164</v>
      </c>
      <c r="E103" s="16"/>
      <c r="F103" s="5">
        <v>2</v>
      </c>
      <c r="G103" s="15">
        <v>24</v>
      </c>
      <c r="H103" s="9"/>
      <c r="I103" s="12" t="str">
        <f t="shared" si="3"/>
        <v>Oferta Incompleta.Algún precio negativo o igual a cero.</v>
      </c>
    </row>
    <row r="104" spans="2:9" ht="60.6" customHeight="1" thickBot="1" x14ac:dyDescent="0.35">
      <c r="B104" s="10" t="s">
        <v>68</v>
      </c>
      <c r="C104" s="10" t="s">
        <v>85</v>
      </c>
      <c r="D104" s="13" t="s">
        <v>155</v>
      </c>
      <c r="E104" s="16"/>
      <c r="F104" s="5">
        <v>36</v>
      </c>
      <c r="G104" s="8">
        <v>24</v>
      </c>
      <c r="H104" s="9"/>
      <c r="I104" s="12" t="str">
        <f t="shared" si="3"/>
        <v>Oferta Incompleta.Algún precio negativo o igual a cero.</v>
      </c>
    </row>
    <row r="105" spans="2:9" ht="60.6" customHeight="1" thickBot="1" x14ac:dyDescent="0.35">
      <c r="B105" s="10" t="s">
        <v>68</v>
      </c>
      <c r="C105" s="10" t="s">
        <v>86</v>
      </c>
      <c r="D105" s="13" t="s">
        <v>156</v>
      </c>
      <c r="E105" s="16"/>
      <c r="F105" s="5">
        <v>2</v>
      </c>
      <c r="G105" s="8">
        <v>24</v>
      </c>
      <c r="H105" s="9"/>
      <c r="I105" s="12" t="str">
        <f t="shared" si="3"/>
        <v>Oferta Incompleta.Algún precio negativo o igual a cero.</v>
      </c>
    </row>
    <row r="106" spans="2:9" ht="60.6" customHeight="1" thickBot="1" x14ac:dyDescent="0.35">
      <c r="B106" s="10" t="s">
        <v>68</v>
      </c>
      <c r="C106" s="10" t="s">
        <v>87</v>
      </c>
      <c r="D106" s="13" t="s">
        <v>148</v>
      </c>
      <c r="E106" s="16"/>
      <c r="F106" s="5">
        <v>5</v>
      </c>
      <c r="G106" s="8">
        <v>55</v>
      </c>
      <c r="H106" s="9"/>
      <c r="I106" s="12" t="str">
        <f t="shared" si="3"/>
        <v>Oferta Incompleta.Algún precio negativo o igual a cero.</v>
      </c>
    </row>
    <row r="107" spans="2:9" ht="60.6" customHeight="1" thickBot="1" x14ac:dyDescent="0.35">
      <c r="B107" s="10" t="s">
        <v>68</v>
      </c>
      <c r="C107" s="10" t="s">
        <v>88</v>
      </c>
      <c r="D107" s="13" t="s">
        <v>157</v>
      </c>
      <c r="E107" s="16"/>
      <c r="F107" s="5">
        <v>7</v>
      </c>
      <c r="G107" s="17">
        <v>35</v>
      </c>
      <c r="H107" s="9"/>
      <c r="I107" s="12" t="str">
        <f t="shared" ref="I107:I109" si="4">IF(AND(H107*100=INT(H107*100),H107&gt;0,H107&lt;=G107),F107*H107,"Oferta Incompleta.Algún precio negativo o igual a cero.")</f>
        <v>Oferta Incompleta.Algún precio negativo o igual a cero.</v>
      </c>
    </row>
    <row r="108" spans="2:9" ht="60.6" customHeight="1" thickBot="1" x14ac:dyDescent="0.35">
      <c r="B108" s="10" t="s">
        <v>68</v>
      </c>
      <c r="C108" s="10" t="s">
        <v>89</v>
      </c>
      <c r="D108" s="13" t="s">
        <v>158</v>
      </c>
      <c r="E108" s="16"/>
      <c r="F108" s="5">
        <v>10</v>
      </c>
      <c r="G108" s="15">
        <v>39</v>
      </c>
      <c r="H108" s="9"/>
      <c r="I108" s="12" t="str">
        <f t="shared" si="4"/>
        <v>Oferta Incompleta.Algún precio negativo o igual a cero.</v>
      </c>
    </row>
    <row r="109" spans="2:9" ht="60.6" customHeight="1" x14ac:dyDescent="0.3">
      <c r="B109" s="10" t="s">
        <v>68</v>
      </c>
      <c r="C109" s="10" t="s">
        <v>90</v>
      </c>
      <c r="D109" s="13" t="s">
        <v>159</v>
      </c>
      <c r="E109" s="16"/>
      <c r="F109" s="5">
        <v>10</v>
      </c>
      <c r="G109" s="18">
        <v>39</v>
      </c>
      <c r="H109" s="9"/>
      <c r="I109" s="12" t="str">
        <f t="shared" si="4"/>
        <v>Oferta Incompleta.Algún precio negativo o igual a cero.</v>
      </c>
    </row>
    <row r="110" spans="2:9" ht="15" thickBot="1" x14ac:dyDescent="0.35"/>
    <row r="111" spans="2:9" ht="98.55" customHeight="1" thickBot="1" x14ac:dyDescent="0.35">
      <c r="B111" s="6" t="s">
        <v>213</v>
      </c>
      <c r="C111" s="11" t="str">
        <f>+IF(COUNTIF(I10:I109,"Oferta Incompleta.Algún precio negativo o igual a cero."),"Oferta Incompleta. Algún Precio Ofertado con más de dos decimales, superior a Precio Máximo por Unidad o menor/igual que cero.",SUM(I10:I109))</f>
        <v>Oferta Incompleta. Algún Precio Ofertado con más de dos decimales, superior a Precio Máximo por Unidad o menor/igual que cero.</v>
      </c>
      <c r="D111" s="14"/>
      <c r="E111" s="14"/>
    </row>
    <row r="112" spans="2:9" ht="76.2" customHeight="1" thickBot="1" x14ac:dyDescent="0.35">
      <c r="B112" s="7"/>
      <c r="C112" s="31" t="s">
        <v>4</v>
      </c>
      <c r="D112" s="14"/>
      <c r="E112" s="14"/>
    </row>
  </sheetData>
  <sheetProtection algorithmName="SHA-512" hashValue="KNFgPQDg+s0ODJPJBcsmdDpP9NAIKchfpw/RchjamwHnN2Jv1Wesmf1dCjjwRIuZALYQLlV35TQXAoN9DJT8lw==" saltValue="nLPg8DbfqpRFn3TRoiFzHg==" spinCount="100000" sheet="1" objects="1" scenarios="1" formatCells="0" formatColumns="0" formatRows="0"/>
  <autoFilter ref="B9:I109" xr:uid="{F6E22340-E211-40FA-BC7C-FE5CE697A260}">
    <sortState xmlns:xlrd2="http://schemas.microsoft.com/office/spreadsheetml/2017/richdata2" ref="B10:I109">
      <sortCondition ref="B10:B109"/>
      <sortCondition ref="D10:D109"/>
    </sortState>
  </autoFilter>
  <mergeCells count="5">
    <mergeCell ref="B8:I8"/>
    <mergeCell ref="B4:I4"/>
    <mergeCell ref="B6:I6"/>
    <mergeCell ref="B2:I2"/>
    <mergeCell ref="B1:I1"/>
  </mergeCells>
  <phoneticPr fontId="18" type="noConversion"/>
  <conditionalFormatting sqref="C111 I10:I109">
    <cfRule type="cellIs" dxfId="1" priority="1" operator="equal">
      <formula>#REF!</formula>
    </cfRule>
    <cfRule type="cellIs" dxfId="0" priority="2" operator="equal">
      <formula>#REF!</formula>
    </cfRule>
  </conditionalFormatting>
  <dataValidations count="2">
    <dataValidation type="custom" allowBlank="1" showInputMessage="1" showErrorMessage="1" errorTitle="ERROR DE PRECIO" error="Se deben incluir como máximo dos decimales y el precio ofertado, no podra ser inferior a 0,01" sqref="H10:H27 H32:H109" xr:uid="{0250CEED-8E6E-4B1B-9809-EADB614C3669}">
      <formula1>IF(H10&gt;0,H10*100=INT(H10*100),"ERROR")+IF(H10&lt;=G10,H10*100=INT(H10*100),"ERROR")</formula1>
    </dataValidation>
    <dataValidation type="decimal" allowBlank="1" showInputMessage="1" showErrorMessage="1" error="El importe es 0 o supera precio máximo, revise el precio detallado." sqref="H28:H31 G12:G109" xr:uid="{5D062D11-6493-43A7-99C7-1BB3001D0DC6}">
      <formula1>0</formula1>
      <formula2>C12</formula2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Rodríguez Cruz, Cristina</cp:lastModifiedBy>
  <dcterms:created xsi:type="dcterms:W3CDTF">2023-06-06T09:52:55Z</dcterms:created>
  <dcterms:modified xsi:type="dcterms:W3CDTF">2026-05-28T10:05:54Z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2026-03-23T14:09:29Z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e7026080-ce59-4617-a543-2ef60b7f3e32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